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Документ!$20:$21</definedName>
  </definedNames>
  <calcPr calcId="145621"/>
</workbook>
</file>

<file path=xl/calcChain.xml><?xml version="1.0" encoding="utf-8"?>
<calcChain xmlns="http://schemas.openxmlformats.org/spreadsheetml/2006/main">
  <c r="F59" i="2" l="1"/>
  <c r="E59" i="2"/>
  <c r="D59" i="2"/>
  <c r="F512" i="2"/>
  <c r="E512" i="2"/>
  <c r="D512" i="2"/>
  <c r="F138" i="2" l="1"/>
  <c r="F207" i="2" l="1"/>
  <c r="E207" i="2"/>
  <c r="D207" i="2"/>
  <c r="D363" i="2"/>
  <c r="D361" i="2"/>
  <c r="D359" i="2"/>
  <c r="D354" i="2"/>
  <c r="D352" i="2"/>
  <c r="D350" i="2"/>
  <c r="F548" i="2"/>
  <c r="E548" i="2"/>
  <c r="F348" i="2"/>
  <c r="E348" i="2"/>
  <c r="D348" i="2"/>
  <c r="F393" i="2"/>
  <c r="E393" i="2"/>
  <c r="F354" i="2"/>
  <c r="E354" i="2"/>
  <c r="F352" i="2"/>
  <c r="E352" i="2"/>
  <c r="D34" i="2"/>
  <c r="D475" i="2"/>
  <c r="D474" i="2" s="1"/>
  <c r="F474" i="2"/>
  <c r="E474" i="2"/>
  <c r="D442" i="2"/>
  <c r="D443" i="2"/>
  <c r="F441" i="2"/>
  <c r="E441" i="2"/>
  <c r="D334" i="2"/>
  <c r="D333" i="2" s="1"/>
  <c r="F333" i="2"/>
  <c r="E333" i="2"/>
  <c r="D118" i="2"/>
  <c r="D117" i="2" s="1"/>
  <c r="D116" i="2" s="1"/>
  <c r="F117" i="2"/>
  <c r="F116" i="2" s="1"/>
  <c r="E117" i="2"/>
  <c r="E116" i="2" s="1"/>
  <c r="D438" i="2"/>
  <c r="D275" i="2"/>
  <c r="D274" i="2" s="1"/>
  <c r="F274" i="2"/>
  <c r="E274" i="2"/>
  <c r="D560" i="2"/>
  <c r="D36" i="2"/>
  <c r="D376" i="2"/>
  <c r="D387" i="2"/>
  <c r="D373" i="2"/>
  <c r="D357" i="2"/>
  <c r="D336" i="2"/>
  <c r="D331" i="2"/>
  <c r="D393" i="2"/>
  <c r="D80" i="2"/>
  <c r="D147" i="2"/>
  <c r="D79" i="2"/>
  <c r="D229" i="2"/>
  <c r="D228" i="2" s="1"/>
  <c r="F228" i="2"/>
  <c r="E228" i="2"/>
  <c r="D213" i="2"/>
  <c r="D212" i="2" s="1"/>
  <c r="F212" i="2"/>
  <c r="E212" i="2"/>
  <c r="D150" i="2"/>
  <c r="D149" i="2" s="1"/>
  <c r="F149" i="2"/>
  <c r="E149" i="2"/>
  <c r="D109" i="2"/>
  <c r="D108" i="2" s="1"/>
  <c r="F108" i="2"/>
  <c r="E108" i="2"/>
  <c r="D53" i="2"/>
  <c r="D52" i="2" s="1"/>
  <c r="F52" i="2"/>
  <c r="E52" i="2"/>
  <c r="D345" i="2"/>
  <c r="D303" i="2"/>
  <c r="D311" i="2"/>
  <c r="D310" i="2" s="1"/>
  <c r="D558" i="2"/>
  <c r="D272" i="2"/>
  <c r="D546" i="2"/>
  <c r="D548" i="2"/>
  <c r="D544" i="2"/>
  <c r="D534" i="2"/>
  <c r="D532" i="2"/>
  <c r="D460" i="2"/>
  <c r="D439" i="2"/>
  <c r="D187" i="2"/>
  <c r="D168" i="2"/>
  <c r="D436" i="2"/>
  <c r="D434" i="2" s="1"/>
  <c r="F434" i="2"/>
  <c r="E434" i="2"/>
  <c r="D536" i="2"/>
  <c r="D170" i="2"/>
  <c r="D552" i="2"/>
  <c r="D551" i="2" s="1"/>
  <c r="F551" i="2"/>
  <c r="E551" i="2"/>
  <c r="D249" i="2"/>
  <c r="D248" i="2" s="1"/>
  <c r="D247" i="2" s="1"/>
  <c r="D246" i="2" s="1"/>
  <c r="D499" i="2"/>
  <c r="D550" i="2"/>
  <c r="D221" i="2"/>
  <c r="D111" i="2"/>
  <c r="D110" i="2" s="1"/>
  <c r="D166" i="2"/>
  <c r="D143" i="2"/>
  <c r="D71" i="2"/>
  <c r="D72" i="2"/>
  <c r="F310" i="2"/>
  <c r="E310" i="2"/>
  <c r="F248" i="2"/>
  <c r="F247" i="2" s="1"/>
  <c r="F246" i="2" s="1"/>
  <c r="E248" i="2"/>
  <c r="E247" i="2" s="1"/>
  <c r="E246" i="2" s="1"/>
  <c r="D307" i="2"/>
  <c r="D306" i="2" s="1"/>
  <c r="F306" i="2"/>
  <c r="E306" i="2"/>
  <c r="D231" i="2"/>
  <c r="D230" i="2" s="1"/>
  <c r="F230" i="2"/>
  <c r="E230" i="2"/>
  <c r="D113" i="2"/>
  <c r="D112" i="2" s="1"/>
  <c r="F112" i="2"/>
  <c r="E112" i="2"/>
  <c r="F110" i="2"/>
  <c r="E110" i="2"/>
  <c r="D55" i="2"/>
  <c r="D54" i="2" s="1"/>
  <c r="F54" i="2"/>
  <c r="E54" i="2"/>
  <c r="D323" i="2"/>
  <c r="D322" i="2" s="1"/>
  <c r="F322" i="2"/>
  <c r="E322" i="2"/>
  <c r="D556" i="2"/>
  <c r="D555" i="2" s="1"/>
  <c r="F555" i="2"/>
  <c r="E555" i="2"/>
  <c r="D402" i="2"/>
  <c r="D401" i="2" s="1"/>
  <c r="F401" i="2"/>
  <c r="E401" i="2"/>
  <c r="F51" i="2" l="1"/>
  <c r="F227" i="2"/>
  <c r="D441" i="2"/>
  <c r="D227" i="2"/>
  <c r="E227" i="2"/>
  <c r="D51" i="2"/>
  <c r="E51" i="2"/>
  <c r="F241" i="2"/>
  <c r="E241" i="2"/>
  <c r="D325" i="2" l="1"/>
  <c r="D368" i="2"/>
  <c r="D367" i="2" s="1"/>
  <c r="F367" i="2"/>
  <c r="E367" i="2"/>
  <c r="F254" i="2"/>
  <c r="E254" i="2"/>
  <c r="D254" i="2"/>
  <c r="F255" i="2"/>
  <c r="E255" i="2"/>
  <c r="D255" i="2"/>
  <c r="F303" i="2"/>
  <c r="F302" i="2" s="1"/>
  <c r="E303" i="2"/>
  <c r="E302" i="2" s="1"/>
  <c r="D302" i="2"/>
  <c r="F507" i="2"/>
  <c r="E507" i="2"/>
  <c r="D507" i="2"/>
  <c r="F518" i="2"/>
  <c r="E518" i="2"/>
  <c r="D518" i="2"/>
  <c r="F506" i="2" l="1"/>
  <c r="F505" i="2" s="1"/>
  <c r="E506" i="2"/>
  <c r="E505" i="2" s="1"/>
  <c r="D506" i="2"/>
  <c r="D505" i="2" s="1"/>
  <c r="F517" i="2"/>
  <c r="F516" i="2" s="1"/>
  <c r="E517" i="2"/>
  <c r="E516" i="2" s="1"/>
  <c r="D517" i="2"/>
  <c r="D516" i="2" s="1"/>
  <c r="D309" i="2"/>
  <c r="D308" i="2" s="1"/>
  <c r="D305" i="2" s="1"/>
  <c r="F308" i="2"/>
  <c r="F305" i="2" s="1"/>
  <c r="E308" i="2"/>
  <c r="E305" i="2" s="1"/>
  <c r="D549" i="2"/>
  <c r="D547" i="2" s="1"/>
  <c r="F301" i="2"/>
  <c r="F300" i="2" s="1"/>
  <c r="F299" i="2" s="1"/>
  <c r="D301" i="2"/>
  <c r="D300" i="2" s="1"/>
  <c r="D299" i="2" s="1"/>
  <c r="E300" i="2"/>
  <c r="E299" i="2" s="1"/>
  <c r="D524" i="2"/>
  <c r="D523" i="2"/>
  <c r="D238" i="2"/>
  <c r="D152" i="2"/>
  <c r="D115" i="2"/>
  <c r="F236" i="2"/>
  <c r="E236" i="2"/>
  <c r="D237" i="2"/>
  <c r="D489" i="2"/>
  <c r="D488" i="2"/>
  <c r="F487" i="2"/>
  <c r="F486" i="2" s="1"/>
  <c r="E487" i="2"/>
  <c r="E486" i="2" s="1"/>
  <c r="F547" i="2"/>
  <c r="E547" i="2"/>
  <c r="F86" i="2"/>
  <c r="E86" i="2"/>
  <c r="F38" i="2"/>
  <c r="E38" i="2"/>
  <c r="F206" i="2"/>
  <c r="F205" i="2" s="1"/>
  <c r="E206" i="2"/>
  <c r="E205" i="2" s="1"/>
  <c r="D206" i="2"/>
  <c r="D205" i="2" s="1"/>
  <c r="D241" i="2"/>
  <c r="D425" i="2"/>
  <c r="D424" i="2" s="1"/>
  <c r="D423" i="2" s="1"/>
  <c r="D431" i="2"/>
  <c r="D428" i="2"/>
  <c r="D427" i="2" s="1"/>
  <c r="D426" i="2" s="1"/>
  <c r="F430" i="2"/>
  <c r="F429" i="2" s="1"/>
  <c r="E430" i="2"/>
  <c r="E429" i="2" s="1"/>
  <c r="F427" i="2"/>
  <c r="F426" i="2" s="1"/>
  <c r="E427" i="2"/>
  <c r="E426" i="2" s="1"/>
  <c r="F424" i="2"/>
  <c r="F423" i="2" s="1"/>
  <c r="E424" i="2"/>
  <c r="E423" i="2" s="1"/>
  <c r="D430" i="2"/>
  <c r="D429" i="2" s="1"/>
  <c r="F421" i="2"/>
  <c r="F420" i="2" s="1"/>
  <c r="F419" i="2" s="1"/>
  <c r="F418" i="2" s="1"/>
  <c r="E421" i="2"/>
  <c r="E420" i="2" s="1"/>
  <c r="E419" i="2" s="1"/>
  <c r="E418" i="2" s="1"/>
  <c r="D421" i="2"/>
  <c r="D420" i="2" s="1"/>
  <c r="D419" i="2" s="1"/>
  <c r="D418" i="2" s="1"/>
  <c r="E138" i="2"/>
  <c r="D138" i="2"/>
  <c r="F139" i="2"/>
  <c r="E139" i="2"/>
  <c r="D139" i="2"/>
  <c r="F132" i="2"/>
  <c r="E132" i="2"/>
  <c r="D132" i="2"/>
  <c r="F133" i="2"/>
  <c r="E133" i="2"/>
  <c r="D133" i="2"/>
  <c r="D511" i="2"/>
  <c r="D264" i="2"/>
  <c r="F383" i="2"/>
  <c r="E383" i="2"/>
  <c r="D383" i="2"/>
  <c r="F385" i="2"/>
  <c r="E385" i="2"/>
  <c r="D385" i="2"/>
  <c r="F96" i="2"/>
  <c r="E96" i="2"/>
  <c r="D96" i="2"/>
  <c r="F135" i="2"/>
  <c r="E135" i="2"/>
  <c r="D135" i="2"/>
  <c r="F101" i="2"/>
  <c r="E101" i="2"/>
  <c r="D101" i="2"/>
  <c r="F136" i="2"/>
  <c r="E136" i="2"/>
  <c r="D136" i="2"/>
  <c r="F102" i="2"/>
  <c r="E102" i="2"/>
  <c r="D102" i="2"/>
  <c r="E407" i="2"/>
  <c r="E406" i="2" s="1"/>
  <c r="E405" i="2" s="1"/>
  <c r="F406" i="2"/>
  <c r="F405" i="2" s="1"/>
  <c r="D406" i="2"/>
  <c r="D405" i="2" s="1"/>
  <c r="E399" i="2"/>
  <c r="E398" i="2" s="1"/>
  <c r="F398" i="2"/>
  <c r="D398" i="2"/>
  <c r="E397" i="2"/>
  <c r="E396" i="2" s="1"/>
  <c r="F396" i="2"/>
  <c r="D396" i="2"/>
  <c r="D190" i="2"/>
  <c r="D189" i="2" s="1"/>
  <c r="D188" i="2" s="1"/>
  <c r="F189" i="2"/>
  <c r="F188" i="2" s="1"/>
  <c r="E189" i="2"/>
  <c r="E188" i="2" s="1"/>
  <c r="D559" i="2"/>
  <c r="F559" i="2"/>
  <c r="E559" i="2"/>
  <c r="D535" i="2"/>
  <c r="F535" i="2"/>
  <c r="E535" i="2"/>
  <c r="D482" i="2"/>
  <c r="D481" i="2" s="1"/>
  <c r="D480" i="2" s="1"/>
  <c r="F481" i="2"/>
  <c r="F480" i="2" s="1"/>
  <c r="E481" i="2"/>
  <c r="E480" i="2" s="1"/>
  <c r="D538" i="2"/>
  <c r="D314" i="2"/>
  <c r="F314" i="2"/>
  <c r="E314" i="2"/>
  <c r="D94" i="2"/>
  <c r="D93" i="2" s="1"/>
  <c r="F93" i="2"/>
  <c r="E93" i="2"/>
  <c r="D50" i="2"/>
  <c r="D49" i="2" s="1"/>
  <c r="D48" i="2" s="1"/>
  <c r="F49" i="2"/>
  <c r="F48" i="2" s="1"/>
  <c r="E49" i="2"/>
  <c r="E48" i="2" s="1"/>
  <c r="D126" i="2"/>
  <c r="F131" i="2" l="1"/>
  <c r="D131" i="2"/>
  <c r="D395" i="2"/>
  <c r="E134" i="2"/>
  <c r="F137" i="2"/>
  <c r="E137" i="2"/>
  <c r="E131" i="2"/>
  <c r="D134" i="2"/>
  <c r="D236" i="2"/>
  <c r="F134" i="2"/>
  <c r="D137" i="2"/>
  <c r="D487" i="2"/>
  <c r="D486" i="2" s="1"/>
  <c r="D422" i="2"/>
  <c r="E422" i="2"/>
  <c r="F422" i="2"/>
  <c r="E395" i="2"/>
  <c r="F395" i="2"/>
  <c r="F44" i="2"/>
  <c r="E44" i="2"/>
  <c r="D44" i="2"/>
  <c r="F68" i="2"/>
  <c r="E68" i="2"/>
  <c r="D68" i="2"/>
  <c r="F157" i="2"/>
  <c r="E157" i="2"/>
  <c r="D157" i="2"/>
  <c r="D130" i="2" l="1"/>
  <c r="F130" i="2"/>
  <c r="E130" i="2"/>
  <c r="E276" i="2"/>
  <c r="E263" i="2"/>
  <c r="E260" i="2"/>
  <c r="E258" i="2"/>
  <c r="E253" i="2"/>
  <c r="E252" i="2" s="1"/>
  <c r="E251" i="2" s="1"/>
  <c r="E214" i="2"/>
  <c r="E211" i="2" s="1"/>
  <c r="E209" i="2"/>
  <c r="E208" i="2" s="1"/>
  <c r="E186" i="2"/>
  <c r="E185" i="2" s="1"/>
  <c r="E184" i="2" s="1"/>
  <c r="E180" i="2"/>
  <c r="E179" i="2" s="1"/>
  <c r="E176" i="2"/>
  <c r="E175" i="2" s="1"/>
  <c r="E172" i="2"/>
  <c r="E171" i="2" s="1"/>
  <c r="E169" i="2"/>
  <c r="E167" i="2"/>
  <c r="E165" i="2"/>
  <c r="E161" i="2"/>
  <c r="E159" i="2"/>
  <c r="E154" i="2"/>
  <c r="E153" i="2" s="1"/>
  <c r="E151" i="2"/>
  <c r="E148" i="2" s="1"/>
  <c r="E142" i="2"/>
  <c r="E128" i="2"/>
  <c r="E127" i="2" s="1"/>
  <c r="E125" i="2"/>
  <c r="E124" i="2" s="1"/>
  <c r="E120" i="2"/>
  <c r="E105" i="2"/>
  <c r="E103" i="2"/>
  <c r="E100" i="2"/>
  <c r="E97" i="2"/>
  <c r="E95" i="2"/>
  <c r="E91" i="2"/>
  <c r="F465" i="2"/>
  <c r="F464" i="2" s="1"/>
  <c r="E465" i="2"/>
  <c r="E464" i="2" s="1"/>
  <c r="D465" i="2"/>
  <c r="D464" i="2" s="1"/>
  <c r="F222" i="2"/>
  <c r="E222" i="2"/>
  <c r="D222" i="2"/>
  <c r="F151" i="2"/>
  <c r="F148" i="2" s="1"/>
  <c r="D151" i="2"/>
  <c r="D148" i="2" s="1"/>
  <c r="F114" i="2"/>
  <c r="F107" i="2" s="1"/>
  <c r="E114" i="2"/>
  <c r="E107" i="2" s="1"/>
  <c r="D114" i="2"/>
  <c r="D107" i="2" s="1"/>
  <c r="F356" i="2"/>
  <c r="E356" i="2"/>
  <c r="D356" i="2"/>
  <c r="F347" i="2"/>
  <c r="E347" i="2"/>
  <c r="D347" i="2"/>
  <c r="F341" i="2"/>
  <c r="E341" i="2"/>
  <c r="F339" i="2"/>
  <c r="E339" i="2"/>
  <c r="F337" i="2"/>
  <c r="E337" i="2"/>
  <c r="D341" i="2"/>
  <c r="D339" i="2"/>
  <c r="D337" i="2"/>
  <c r="F330" i="2"/>
  <c r="E330" i="2"/>
  <c r="D330" i="2"/>
  <c r="E90" i="2" l="1"/>
  <c r="E164" i="2"/>
  <c r="E156" i="2"/>
  <c r="F289" i="2"/>
  <c r="F288" i="2" s="1"/>
  <c r="F287" i="2" s="1"/>
  <c r="E289" i="2"/>
  <c r="E288" i="2" s="1"/>
  <c r="E287" i="2" s="1"/>
  <c r="D289" i="2"/>
  <c r="D288" i="2" s="1"/>
  <c r="D287" i="2" s="1"/>
  <c r="F522" i="2" l="1"/>
  <c r="E522" i="2"/>
  <c r="D522" i="2"/>
  <c r="F557" i="2" l="1"/>
  <c r="E557" i="2"/>
  <c r="F553" i="2"/>
  <c r="E553" i="2"/>
  <c r="F545" i="2"/>
  <c r="E545" i="2"/>
  <c r="F543" i="2"/>
  <c r="E543" i="2"/>
  <c r="F541" i="2"/>
  <c r="E541" i="2"/>
  <c r="F539" i="2"/>
  <c r="E539" i="2"/>
  <c r="F537" i="2"/>
  <c r="E537" i="2"/>
  <c r="F533" i="2"/>
  <c r="E533" i="2"/>
  <c r="F531" i="2"/>
  <c r="E531" i="2"/>
  <c r="F529" i="2"/>
  <c r="E529" i="2"/>
  <c r="F527" i="2"/>
  <c r="E527" i="2"/>
  <c r="F525" i="2"/>
  <c r="E525" i="2"/>
  <c r="F520" i="2"/>
  <c r="E520" i="2"/>
  <c r="F514" i="2"/>
  <c r="F513" i="2" s="1"/>
  <c r="E514" i="2"/>
  <c r="E513" i="2" s="1"/>
  <c r="F510" i="2"/>
  <c r="F509" i="2" s="1"/>
  <c r="F508" i="2" s="1"/>
  <c r="E510" i="2"/>
  <c r="E509" i="2" s="1"/>
  <c r="E508" i="2" s="1"/>
  <c r="F503" i="2"/>
  <c r="E503" i="2"/>
  <c r="F501" i="2"/>
  <c r="E501" i="2"/>
  <c r="F498" i="2"/>
  <c r="E498" i="2"/>
  <c r="F496" i="2"/>
  <c r="E496" i="2"/>
  <c r="F492" i="2"/>
  <c r="F491" i="2" s="1"/>
  <c r="F490" i="2" s="1"/>
  <c r="E492" i="2"/>
  <c r="E491" i="2" s="1"/>
  <c r="E490" i="2" s="1"/>
  <c r="F484" i="2"/>
  <c r="F483" i="2" s="1"/>
  <c r="E484" i="2"/>
  <c r="E483" i="2" s="1"/>
  <c r="F478" i="2"/>
  <c r="F477" i="2" s="1"/>
  <c r="E478" i="2"/>
  <c r="E477" i="2" s="1"/>
  <c r="F471" i="2"/>
  <c r="F470" i="2" s="1"/>
  <c r="E471" i="2"/>
  <c r="E470" i="2" s="1"/>
  <c r="F468" i="2"/>
  <c r="F467" i="2" s="1"/>
  <c r="E468" i="2"/>
  <c r="E467" i="2" s="1"/>
  <c r="F458" i="2"/>
  <c r="F457" i="2" s="1"/>
  <c r="E458" i="2"/>
  <c r="E457" i="2" s="1"/>
  <c r="F454" i="2"/>
  <c r="F453" i="2" s="1"/>
  <c r="E454" i="2"/>
  <c r="E453" i="2" s="1"/>
  <c r="F450" i="2"/>
  <c r="F449" i="2" s="1"/>
  <c r="E450" i="2"/>
  <c r="E449" i="2" s="1"/>
  <c r="F447" i="2"/>
  <c r="F446" i="2" s="1"/>
  <c r="E447" i="2"/>
  <c r="E446" i="2" s="1"/>
  <c r="F444" i="2"/>
  <c r="E444" i="2"/>
  <c r="F437" i="2"/>
  <c r="E437" i="2"/>
  <c r="F415" i="2"/>
  <c r="F414" i="2" s="1"/>
  <c r="E415" i="2"/>
  <c r="E414" i="2" s="1"/>
  <c r="F411" i="2"/>
  <c r="F410" i="2" s="1"/>
  <c r="E411" i="2"/>
  <c r="E410" i="2" s="1"/>
  <c r="F403" i="2"/>
  <c r="F400" i="2" s="1"/>
  <c r="E403" i="2"/>
  <c r="E400" i="2" s="1"/>
  <c r="F392" i="2"/>
  <c r="E392" i="2"/>
  <c r="F390" i="2"/>
  <c r="E390" i="2"/>
  <c r="F388" i="2"/>
  <c r="E388" i="2"/>
  <c r="F386" i="2"/>
  <c r="E386" i="2"/>
  <c r="F384" i="2"/>
  <c r="E384" i="2"/>
  <c r="F382" i="2"/>
  <c r="E382" i="2"/>
  <c r="F379" i="2"/>
  <c r="F378" i="2" s="1"/>
  <c r="E379" i="2"/>
  <c r="E378" i="2" s="1"/>
  <c r="F375" i="2"/>
  <c r="F374" i="2" s="1"/>
  <c r="E375" i="2"/>
  <c r="E374" i="2" s="1"/>
  <c r="F372" i="2"/>
  <c r="E372" i="2"/>
  <c r="F370" i="2"/>
  <c r="E370" i="2"/>
  <c r="F365" i="2"/>
  <c r="F364" i="2" s="1"/>
  <c r="E365" i="2"/>
  <c r="E364" i="2" s="1"/>
  <c r="F362" i="2"/>
  <c r="E362" i="2"/>
  <c r="F360" i="2"/>
  <c r="E360" i="2"/>
  <c r="F358" i="2"/>
  <c r="E358" i="2"/>
  <c r="F353" i="2"/>
  <c r="E353" i="2"/>
  <c r="F351" i="2"/>
  <c r="E351" i="2"/>
  <c r="F349" i="2"/>
  <c r="E349" i="2"/>
  <c r="F344" i="2"/>
  <c r="E344" i="2"/>
  <c r="F335" i="2"/>
  <c r="F332" i="2" s="1"/>
  <c r="E335" i="2"/>
  <c r="E332" i="2" s="1"/>
  <c r="F328" i="2"/>
  <c r="F327" i="2" s="1"/>
  <c r="E328" i="2"/>
  <c r="E327" i="2" s="1"/>
  <c r="F324" i="2"/>
  <c r="F321" i="2" s="1"/>
  <c r="E324" i="2"/>
  <c r="E321" i="2" s="1"/>
  <c r="F319" i="2"/>
  <c r="E319" i="2"/>
  <c r="F317" i="2"/>
  <c r="E317" i="2"/>
  <c r="F315" i="2"/>
  <c r="E315" i="2"/>
  <c r="F313" i="2"/>
  <c r="E313" i="2"/>
  <c r="F296" i="2"/>
  <c r="F295" i="2" s="1"/>
  <c r="E296" i="2"/>
  <c r="E295" i="2" s="1"/>
  <c r="F293" i="2"/>
  <c r="F292" i="2" s="1"/>
  <c r="E293" i="2"/>
  <c r="E292" i="2" s="1"/>
  <c r="F284" i="2"/>
  <c r="E284" i="2"/>
  <c r="F282" i="2"/>
  <c r="E282" i="2"/>
  <c r="F278" i="2"/>
  <c r="E278" i="2"/>
  <c r="E273" i="2" s="1"/>
  <c r="F276" i="2"/>
  <c r="F271" i="2"/>
  <c r="F270" i="2" s="1"/>
  <c r="E271" i="2"/>
  <c r="E270" i="2" s="1"/>
  <c r="F268" i="2"/>
  <c r="F267" i="2" s="1"/>
  <c r="E268" i="2"/>
  <c r="E267" i="2" s="1"/>
  <c r="F263" i="2"/>
  <c r="F260" i="2"/>
  <c r="F258" i="2"/>
  <c r="F253" i="2"/>
  <c r="F252" i="2" s="1"/>
  <c r="F251" i="2" s="1"/>
  <c r="F244" i="2"/>
  <c r="F243" i="2" s="1"/>
  <c r="F242" i="2" s="1"/>
  <c r="E244" i="2"/>
  <c r="E243" i="2" s="1"/>
  <c r="E242" i="2" s="1"/>
  <c r="F240" i="2"/>
  <c r="F239" i="2" s="1"/>
  <c r="E240" i="2"/>
  <c r="E239" i="2" s="1"/>
  <c r="F235" i="2"/>
  <c r="E235" i="2"/>
  <c r="F233" i="2"/>
  <c r="F232" i="2" s="1"/>
  <c r="E233" i="2"/>
  <c r="E232" i="2" s="1"/>
  <c r="F225" i="2"/>
  <c r="F224" i="2" s="1"/>
  <c r="E225" i="2"/>
  <c r="E224" i="2" s="1"/>
  <c r="F220" i="2"/>
  <c r="E220" i="2"/>
  <c r="F218" i="2"/>
  <c r="E218" i="2"/>
  <c r="F214" i="2"/>
  <c r="F211" i="2" s="1"/>
  <c r="F209" i="2"/>
  <c r="F208" i="2" s="1"/>
  <c r="F203" i="2"/>
  <c r="E203" i="2"/>
  <c r="F201" i="2"/>
  <c r="E201" i="2"/>
  <c r="F196" i="2"/>
  <c r="F195" i="2" s="1"/>
  <c r="E196" i="2"/>
  <c r="E195" i="2" s="1"/>
  <c r="F193" i="2"/>
  <c r="F192" i="2" s="1"/>
  <c r="E193" i="2"/>
  <c r="E192" i="2" s="1"/>
  <c r="F186" i="2"/>
  <c r="F185" i="2" s="1"/>
  <c r="F184" i="2" s="1"/>
  <c r="F180" i="2"/>
  <c r="F179" i="2" s="1"/>
  <c r="F176" i="2"/>
  <c r="F175" i="2" s="1"/>
  <c r="F172" i="2"/>
  <c r="F171" i="2" s="1"/>
  <c r="F169" i="2"/>
  <c r="F167" i="2"/>
  <c r="F165" i="2"/>
  <c r="F161" i="2"/>
  <c r="F159" i="2"/>
  <c r="F154" i="2"/>
  <c r="F153" i="2" s="1"/>
  <c r="F146" i="2"/>
  <c r="E146" i="2"/>
  <c r="F144" i="2"/>
  <c r="E144" i="2"/>
  <c r="F142" i="2"/>
  <c r="F128" i="2"/>
  <c r="F127" i="2" s="1"/>
  <c r="F125" i="2"/>
  <c r="F124" i="2" s="1"/>
  <c r="F120" i="2"/>
  <c r="F119" i="2" s="1"/>
  <c r="E119" i="2"/>
  <c r="F105" i="2"/>
  <c r="F103" i="2"/>
  <c r="F100" i="2"/>
  <c r="F97" i="2"/>
  <c r="F95" i="2"/>
  <c r="F91" i="2"/>
  <c r="F88" i="2"/>
  <c r="F87" i="2" s="1"/>
  <c r="E88" i="2"/>
  <c r="E87" i="2" s="1"/>
  <c r="F84" i="2"/>
  <c r="E84" i="2"/>
  <c r="F82" i="2"/>
  <c r="E82" i="2"/>
  <c r="F78" i="2"/>
  <c r="E78" i="2"/>
  <c r="F75" i="2"/>
  <c r="E75" i="2"/>
  <c r="F73" i="2"/>
  <c r="E73" i="2"/>
  <c r="F70" i="2"/>
  <c r="E70" i="2"/>
  <c r="F64" i="2"/>
  <c r="E64" i="2"/>
  <c r="F61" i="2"/>
  <c r="E61" i="2"/>
  <c r="F57" i="2"/>
  <c r="F56" i="2" s="1"/>
  <c r="E57" i="2"/>
  <c r="E56" i="2" s="1"/>
  <c r="F46" i="2"/>
  <c r="E46" i="2"/>
  <c r="F42" i="2"/>
  <c r="E42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557" i="2"/>
  <c r="D553" i="2"/>
  <c r="D545" i="2"/>
  <c r="D543" i="2"/>
  <c r="D541" i="2"/>
  <c r="D539" i="2"/>
  <c r="D537" i="2"/>
  <c r="D533" i="2"/>
  <c r="D531" i="2"/>
  <c r="D529" i="2"/>
  <c r="D527" i="2"/>
  <c r="D525" i="2"/>
  <c r="D520" i="2"/>
  <c r="D514" i="2"/>
  <c r="D513" i="2" s="1"/>
  <c r="D510" i="2"/>
  <c r="D509" i="2" s="1"/>
  <c r="D508" i="2" s="1"/>
  <c r="D503" i="2"/>
  <c r="D501" i="2"/>
  <c r="D498" i="2"/>
  <c r="D496" i="2"/>
  <c r="D492" i="2"/>
  <c r="D491" i="2" s="1"/>
  <c r="D490" i="2" s="1"/>
  <c r="D484" i="2"/>
  <c r="D483" i="2" s="1"/>
  <c r="D478" i="2"/>
  <c r="D477" i="2" s="1"/>
  <c r="D471" i="2"/>
  <c r="D470" i="2" s="1"/>
  <c r="D468" i="2"/>
  <c r="D467" i="2" s="1"/>
  <c r="D458" i="2"/>
  <c r="D457" i="2" s="1"/>
  <c r="D454" i="2"/>
  <c r="D453" i="2" s="1"/>
  <c r="D450" i="2"/>
  <c r="D449" i="2" s="1"/>
  <c r="D447" i="2"/>
  <c r="D446" i="2" s="1"/>
  <c r="D444" i="2"/>
  <c r="D437" i="2"/>
  <c r="D415" i="2"/>
  <c r="D414" i="2" s="1"/>
  <c r="D411" i="2"/>
  <c r="D410" i="2" s="1"/>
  <c r="D403" i="2"/>
  <c r="D400" i="2" s="1"/>
  <c r="D392" i="2"/>
  <c r="D390" i="2"/>
  <c r="D388" i="2"/>
  <c r="D386" i="2"/>
  <c r="D384" i="2"/>
  <c r="D382" i="2"/>
  <c r="D379" i="2"/>
  <c r="D378" i="2" s="1"/>
  <c r="D375" i="2"/>
  <c r="D374" i="2" s="1"/>
  <c r="D372" i="2"/>
  <c r="D370" i="2"/>
  <c r="D365" i="2"/>
  <c r="D364" i="2" s="1"/>
  <c r="D362" i="2"/>
  <c r="D360" i="2"/>
  <c r="D358" i="2"/>
  <c r="D353" i="2"/>
  <c r="D351" i="2"/>
  <c r="D349" i="2"/>
  <c r="D344" i="2"/>
  <c r="D335" i="2"/>
  <c r="D332" i="2" s="1"/>
  <c r="D328" i="2"/>
  <c r="D327" i="2" s="1"/>
  <c r="D324" i="2"/>
  <c r="D321" i="2" s="1"/>
  <c r="D319" i="2"/>
  <c r="D317" i="2"/>
  <c r="D315" i="2"/>
  <c r="D313" i="2"/>
  <c r="D296" i="2"/>
  <c r="D295" i="2" s="1"/>
  <c r="D293" i="2"/>
  <c r="D292" i="2" s="1"/>
  <c r="D284" i="2"/>
  <c r="D282" i="2"/>
  <c r="D278" i="2"/>
  <c r="D276" i="2"/>
  <c r="D271" i="2"/>
  <c r="D270" i="2" s="1"/>
  <c r="D268" i="2"/>
  <c r="D267" i="2" s="1"/>
  <c r="D263" i="2"/>
  <c r="D260" i="2"/>
  <c r="D258" i="2"/>
  <c r="D253" i="2"/>
  <c r="D252" i="2" s="1"/>
  <c r="D251" i="2" s="1"/>
  <c r="D244" i="2"/>
  <c r="D243" i="2" s="1"/>
  <c r="D242" i="2" s="1"/>
  <c r="D240" i="2"/>
  <c r="D239" i="2" s="1"/>
  <c r="D235" i="2"/>
  <c r="D233" i="2"/>
  <c r="D232" i="2" s="1"/>
  <c r="D225" i="2"/>
  <c r="D224" i="2" s="1"/>
  <c r="D220" i="2"/>
  <c r="D218" i="2"/>
  <c r="D214" i="2"/>
  <c r="D211" i="2" s="1"/>
  <c r="D209" i="2"/>
  <c r="D208" i="2" s="1"/>
  <c r="D203" i="2"/>
  <c r="D201" i="2"/>
  <c r="D196" i="2"/>
  <c r="D195" i="2" s="1"/>
  <c r="D193" i="2"/>
  <c r="D192" i="2" s="1"/>
  <c r="D186" i="2"/>
  <c r="D185" i="2" s="1"/>
  <c r="D184" i="2" s="1"/>
  <c r="D273" i="2" l="1"/>
  <c r="D291" i="2"/>
  <c r="E291" i="2"/>
  <c r="F273" i="2"/>
  <c r="F291" i="2"/>
  <c r="E394" i="2"/>
  <c r="E433" i="2"/>
  <c r="E432" i="2" s="1"/>
  <c r="E519" i="2"/>
  <c r="D433" i="2"/>
  <c r="D432" i="2" s="1"/>
  <c r="F394" i="2"/>
  <c r="F433" i="2"/>
  <c r="F432" i="2" s="1"/>
  <c r="D394" i="2"/>
  <c r="F519" i="2"/>
  <c r="D519" i="2"/>
  <c r="D476" i="2"/>
  <c r="F39" i="2"/>
  <c r="F312" i="2"/>
  <c r="F304" i="2" s="1"/>
  <c r="F476" i="2"/>
  <c r="E476" i="2"/>
  <c r="F90" i="2"/>
  <c r="E343" i="2"/>
  <c r="E355" i="2"/>
  <c r="E369" i="2"/>
  <c r="E381" i="2"/>
  <c r="E377" i="2" s="1"/>
  <c r="E500" i="2"/>
  <c r="F343" i="2"/>
  <c r="F355" i="2"/>
  <c r="F369" i="2"/>
  <c r="F381" i="2"/>
  <c r="F377" i="2" s="1"/>
  <c r="D312" i="2"/>
  <c r="D304" i="2" s="1"/>
  <c r="E39" i="2"/>
  <c r="E312" i="2"/>
  <c r="E304" i="2" s="1"/>
  <c r="D343" i="2"/>
  <c r="D355" i="2"/>
  <c r="D369" i="2"/>
  <c r="D381" i="2"/>
  <c r="D377" i="2" s="1"/>
  <c r="D500" i="2"/>
  <c r="F500" i="2"/>
  <c r="E60" i="2"/>
  <c r="D217" i="2"/>
  <c r="D216" i="2" s="1"/>
  <c r="D281" i="2"/>
  <c r="D280" i="2" s="1"/>
  <c r="E141" i="2"/>
  <c r="E140" i="2" s="1"/>
  <c r="F463" i="2"/>
  <c r="F462" i="2" s="1"/>
  <c r="F164" i="2"/>
  <c r="D463" i="2"/>
  <c r="D462" i="2" s="1"/>
  <c r="E24" i="2"/>
  <c r="F200" i="2"/>
  <c r="F199" i="2" s="1"/>
  <c r="F217" i="2"/>
  <c r="F216" i="2" s="1"/>
  <c r="E463" i="2"/>
  <c r="E462" i="2" s="1"/>
  <c r="E200" i="2"/>
  <c r="E199" i="2" s="1"/>
  <c r="E217" i="2"/>
  <c r="E216" i="2" s="1"/>
  <c r="F156" i="2"/>
  <c r="D200" i="2"/>
  <c r="D199" i="2" s="1"/>
  <c r="E495" i="2"/>
  <c r="E494" i="2" s="1"/>
  <c r="F257" i="2"/>
  <c r="F256" i="2" s="1"/>
  <c r="F250" i="2" s="1"/>
  <c r="F495" i="2"/>
  <c r="F494" i="2" s="1"/>
  <c r="D495" i="2"/>
  <c r="D494" i="2" s="1"/>
  <c r="F174" i="2"/>
  <c r="F281" i="2"/>
  <c r="F280" i="2" s="1"/>
  <c r="E281" i="2"/>
  <c r="E280" i="2" s="1"/>
  <c r="E191" i="2"/>
  <c r="F409" i="2"/>
  <c r="E409" i="2"/>
  <c r="D409" i="2"/>
  <c r="F191" i="2"/>
  <c r="E174" i="2"/>
  <c r="F141" i="2"/>
  <c r="F60" i="2"/>
  <c r="F24" i="2"/>
  <c r="E257" i="2"/>
  <c r="E256" i="2" s="1"/>
  <c r="E250" i="2" s="1"/>
  <c r="D191" i="2"/>
  <c r="D257" i="2"/>
  <c r="D256" i="2" s="1"/>
  <c r="D250" i="2" s="1"/>
  <c r="D128" i="2"/>
  <c r="D127" i="2" s="1"/>
  <c r="F23" i="2" l="1"/>
  <c r="E23" i="2"/>
  <c r="E198" i="2"/>
  <c r="D198" i="2"/>
  <c r="F198" i="2"/>
  <c r="F408" i="2"/>
  <c r="D408" i="2"/>
  <c r="E408" i="2"/>
  <c r="F140" i="2"/>
  <c r="E183" i="2"/>
  <c r="F266" i="2"/>
  <c r="F265" i="2" s="1"/>
  <c r="E326" i="2"/>
  <c r="E286" i="2" s="1"/>
  <c r="F326" i="2"/>
  <c r="F286" i="2" s="1"/>
  <c r="D326" i="2"/>
  <c r="D286" i="2" s="1"/>
  <c r="E266" i="2"/>
  <c r="E265" i="2" s="1"/>
  <c r="F183" i="2"/>
  <c r="D266" i="2"/>
  <c r="D265" i="2" s="1"/>
  <c r="D183" i="2"/>
  <c r="D180" i="2"/>
  <c r="D179" i="2" s="1"/>
  <c r="D176" i="2"/>
  <c r="D175" i="2" s="1"/>
  <c r="D172" i="2"/>
  <c r="D171" i="2" s="1"/>
  <c r="D169" i="2"/>
  <c r="D167" i="2"/>
  <c r="D165" i="2"/>
  <c r="D161" i="2"/>
  <c r="D159" i="2"/>
  <c r="D154" i="2"/>
  <c r="D153" i="2" s="1"/>
  <c r="D142" i="2"/>
  <c r="D146" i="2"/>
  <c r="D144" i="2"/>
  <c r="D125" i="2"/>
  <c r="D124" i="2" s="1"/>
  <c r="D120" i="2"/>
  <c r="D119" i="2" s="1"/>
  <c r="D105" i="2"/>
  <c r="D103" i="2"/>
  <c r="D100" i="2"/>
  <c r="D97" i="2"/>
  <c r="D95" i="2"/>
  <c r="D91" i="2"/>
  <c r="D88" i="2"/>
  <c r="D87" i="2" s="1"/>
  <c r="D84" i="2"/>
  <c r="D82" i="2"/>
  <c r="D78" i="2"/>
  <c r="D75" i="2"/>
  <c r="D73" i="2"/>
  <c r="D70" i="2"/>
  <c r="D64" i="2"/>
  <c r="D61" i="2"/>
  <c r="D57" i="2"/>
  <c r="D56" i="2" s="1"/>
  <c r="D46" i="2"/>
  <c r="D42" i="2"/>
  <c r="D40" i="2"/>
  <c r="D37" i="2"/>
  <c r="D35" i="2"/>
  <c r="D33" i="2"/>
  <c r="D31" i="2"/>
  <c r="D29" i="2"/>
  <c r="D27" i="2"/>
  <c r="D25" i="2"/>
  <c r="D90" i="2" l="1"/>
  <c r="D39" i="2"/>
  <c r="E22" i="2"/>
  <c r="E561" i="2" s="1"/>
  <c r="F22" i="2"/>
  <c r="F561" i="2" s="1"/>
  <c r="D141" i="2"/>
  <c r="D156" i="2"/>
  <c r="D164" i="2"/>
  <c r="D174" i="2"/>
  <c r="D60" i="2"/>
  <c r="D24" i="2"/>
  <c r="D23" i="2" s="1"/>
  <c r="D140" i="2" l="1"/>
  <c r="D22" i="2" l="1"/>
  <c r="D561" i="2" s="1"/>
</calcChain>
</file>

<file path=xl/sharedStrings.xml><?xml version="1.0" encoding="utf-8"?>
<sst xmlns="http://schemas.openxmlformats.org/spreadsheetml/2006/main" count="1327" uniqueCount="601">
  <si>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</si>
  <si>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</si>
  <si>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</si>
  <si>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</si>
  <si>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</si>
  <si>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</si>
  <si>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</si>
  <si>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</si>
  <si>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</si>
  <si>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</si>
  <si>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</si>
  <si>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</si>
  <si>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</si>
  <si>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</si>
  <si>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</si>
  <si>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</si>
  <si>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</si>
  <si>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</si>
  <si>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</si>
  <si>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</si>
  <si>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</si>
  <si>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</si>
  <si>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</si>
  <si>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</si>
  <si>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</si>
  <si>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</si>
  <si>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</si>
  <si>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</si>
  <si>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</si>
  <si>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</si>
  <si>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</si>
  <si>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</si>
  <si>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</si>
  <si>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</si>
  <si>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</si>
  <si>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</si>
  <si>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</si>
  <si>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</si>
  <si>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</si>
  <si>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</si>
  <si>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</si>
  <si>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</si>
  <si>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</si>
  <si>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</si>
  <si>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</si>
  <si>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</si>
  <si>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</si>
  <si>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</si>
  <si>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</si>
  <si>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</si>
  <si>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</si>
  <si>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</si>
  <si>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</si>
  <si>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</si>
  <si>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</si>
  <si>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</si>
  <si>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</si>
  <si>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</si>
  <si>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</si>
  <si>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</si>
  <si>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</si>
  <si>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</si>
  <si>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</si>
  <si>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</si>
  <si>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</si>
  <si>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</si>
  <si>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</si>
  <si>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</si>
  <si>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</si>
  <si>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</si>
  <si>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</si>
  <si>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</si>
  <si>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</si>
  <si>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</si>
  <si>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</si>
  <si>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</si>
  <si>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</si>
  <si>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</si>
  <si>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</si>
  <si>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</si>
  <si>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</si>
  <si>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</si>
  <si>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</si>
  <si>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</si>
  <si>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</si>
  <si>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</si>
  <si>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</si>
  <si>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</si>
  <si>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</si>
  <si>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</si>
  <si>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</si>
  <si>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</si>
  <si>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</si>
  <si>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</si>
  <si>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</si>
  <si>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</si>
  <si>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</si>
  <si>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</si>
  <si>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</si>
  <si>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</si>
  <si>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</si>
  <si>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</si>
  <si>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</si>
  <si>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</si>
  <si>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</si>
  <si>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</si>
  <si>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</si>
  <si>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</si>
  <si>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</si>
  <si>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</si>
  <si>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</si>
  <si>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</si>
  <si>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</si>
  <si>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</si>
  <si>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</si>
  <si>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</si>
  <si>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</si>
  <si>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</si>
  <si>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</si>
  <si>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</si>
  <si>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</si>
  <si>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</si>
  <si>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</si>
  <si>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</si>
  <si>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</si>
  <si>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</si>
  <si>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</si>
  <si>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</si>
  <si>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</si>
  <si>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</si>
  <si>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</si>
  <si>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</si>
  <si>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</si>
  <si>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</si>
  <si>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</si>
  <si>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</si>
  <si>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</si>
  <si>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</si>
  <si>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</si>
  <si>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</si>
  <si>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</si>
  <si>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</si>
  <si>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</si>
  <si>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</si>
  <si>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</si>
  <si>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</si>
  <si>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</si>
  <si>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</si>
  <si>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</si>
  <si>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</si>
  <si>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</si>
  <si>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</si>
  <si>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</si>
  <si>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</si>
  <si>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</si>
  <si>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</si>
  <si>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</si>
  <si>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</si>
  <si>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</si>
  <si>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</si>
  <si>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</si>
  <si>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</si>
  <si>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</si>
  <si>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</si>
  <si>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</si>
  <si>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</si>
  <si>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</si>
  <si>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</si>
  <si>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</si>
  <si>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</si>
  <si>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</si>
  <si>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</si>
  <si>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</si>
  <si>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</si>
  <si>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</si>
  <si>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</si>
  <si>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</si>
  <si>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</si>
  <si>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</si>
  <si>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</si>
  <si>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</si>
  <si>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</si>
  <si>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</si>
  <si>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</si>
  <si>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</si>
  <si>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</si>
  <si>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</si>
  <si>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</si>
  <si>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</si>
  <si>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</si>
  <si>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</si>
  <si>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</si>
  <si>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</si>
  <si>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</si>
  <si>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</si>
  <si>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</si>
  <si>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</si>
  <si>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</si>
  <si>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</si>
  <si>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</si>
  <si>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</si>
  <si>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</si>
  <si>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</si>
  <si>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</si>
  <si>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</si>
  <si>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</si>
  <si>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</si>
  <si>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</si>
  <si>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</si>
  <si>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</si>
  <si>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</si>
  <si>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</si>
  <si>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</si>
  <si>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</si>
  <si>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</si>
  <si>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</si>
  <si>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</si>
  <si>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</si>
  <si>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</si>
  <si>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</si>
  <si>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</si>
  <si>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</si>
  <si>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</si>
  <si>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</si>
  <si>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</si>
  <si>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</si>
  <si>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</si>
  <si>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</si>
  <si>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</si>
  <si>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</si>
  <si>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</si>
  <si>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</si>
  <si>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</si>
  <si>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</si>
  <si>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</si>
  <si>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</si>
  <si>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</si>
  <si>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</si>
  <si>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</si>
  <si>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</si>
  <si>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</si>
  <si>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</si>
  <si>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</si>
  <si>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</si>
  <si>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</si>
  <si>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</si>
  <si>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</si>
  <si>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</si>
  <si>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</si>
  <si>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</si>
  <si>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</si>
  <si>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</si>
  <si>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</si>
  <si>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</si>
  <si>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</si>
  <si>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</si>
  <si>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</si>
  <si>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</si>
  <si>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</si>
  <si>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</si>
  <si>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</si>
  <si>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</si>
  <si>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</si>
  <si>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</si>
  <si>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</si>
  <si>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</si>
  <si>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</si>
  <si>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</si>
  <si>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</si>
  <si>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</si>
  <si>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</si>
  <si>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</si>
  <si>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</si>
  <si>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</si>
  <si>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</si>
  <si>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</si>
  <si>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</si>
  <si>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</si>
  <si>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</si>
  <si>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</si>
  <si>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</si>
  <si>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</si>
  <si>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</si>
  <si>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</si>
  <si>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</si>
  <si>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</si>
  <si>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</si>
  <si>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</si>
  <si>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07407S8220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</si>
  <si>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</si>
  <si>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</si>
  <si>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</si>
  <si>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</si>
  <si>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</si>
  <si>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</si>
  <si>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</si>
  <si>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</si>
  <si>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</si>
  <si>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</si>
  <si>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</si>
  <si>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</si>
  <si>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</si>
  <si>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</si>
  <si>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</si>
  <si>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</si>
  <si>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</si>
  <si>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</si>
  <si>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</si>
  <si>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</si>
  <si>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</si>
  <si>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</si>
  <si>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</si>
  <si>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</si>
  <si>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</si>
  <si>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</si>
  <si>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</si>
  <si>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</si>
  <si>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</si>
  <si>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</si>
  <si>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</si>
  <si>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</si>
  <si>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</si>
  <si>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</si>
  <si>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</si>
  <si>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</si>
  <si>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</si>
  <si>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</si>
  <si>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</si>
  <si>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</si>
  <si>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</si>
  <si>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</si>
  <si>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</si>
  <si>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</si>
  <si>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</si>
  <si>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</si>
  <si>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</si>
  <si>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</si>
  <si>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</si>
  <si>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</si>
  <si>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</si>
  <si>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</si>
  <si>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</si>
  <si>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</si>
  <si>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</si>
  <si>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</si>
  <si>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</si>
  <si>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</si>
  <si>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</si>
  <si>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</si>
  <si>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</si>
  <si>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</si>
  <si>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</si>
  <si>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</si>
  <si>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</si>
  <si>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</si>
  <si>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</si>
  <si>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</si>
  <si>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</si>
  <si>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</si>
  <si>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</si>
  <si>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</si>
  <si>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</si>
  <si>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</si>
  <si>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</si>
  <si>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</si>
  <si>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</si>
  <si>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</si>
  <si>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</si>
  <si>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</si>
  <si>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</si>
  <si>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</si>
  <si>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</si>
  <si>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</si>
  <si>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</si>
  <si>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</si>
  <si>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</si>
  <si>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</si>
  <si>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</si>
  <si>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</si>
  <si>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</si>
  <si>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</si>
  <si>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</si>
  <si>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</si>
  <si>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</si>
  <si>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</si>
  <si>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</si>
  <si>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</si>
  <si>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</si>
  <si>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</si>
  <si>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</si>
  <si>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</si>
  <si>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</si>
  <si>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</si>
  <si>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</si>
  <si>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</si>
  <si>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</si>
  <si>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</si>
  <si>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</si>
  <si>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</si>
  <si>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</si>
  <si>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</si>
  <si>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</si>
  <si>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</si>
  <si>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</si>
  <si>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</si>
  <si>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</si>
  <si>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</si>
  <si>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</si>
  <si>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</si>
  <si>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</si>
  <si>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</si>
  <si>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</si>
  <si>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</si>
  <si>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</si>
  <si>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</si>
  <si>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</si>
  <si>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</si>
  <si>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</si>
  <si>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</si>
  <si>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</si>
  <si>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</si>
  <si>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Расходы на межевание земельных участков и технической паспортизации объектов недвижимости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</si>
  <si>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</si>
  <si>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</si>
  <si>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</si>
  <si>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</si>
  <si>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</si>
  <si>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</si>
  <si>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</si>
  <si>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</si>
  <si>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</si>
  <si>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</si>
  <si>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</si>
  <si>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</si>
  <si>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</si>
  <si>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</si>
  <si>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</si>
  <si>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</si>
  <si>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</si>
  <si>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</si>
  <si>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</si>
  <si>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</si>
  <si>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</si>
  <si>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</si>
  <si>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</si>
  <si>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</si>
  <si>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</si>
  <si>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</si>
  <si>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</si>
  <si>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</si>
  <si>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</si>
  <si>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</si>
  <si>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</si>
  <si>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</si>
  <si>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</si>
  <si>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</si>
  <si>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</si>
  <si>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</si>
  <si>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07401S8220</t>
  </si>
  <si>
    <t>07402S8811</t>
  </si>
  <si>
    <t>07402S8812</t>
  </si>
  <si>
    <t>07402S8813</t>
  </si>
  <si>
    <t>07403S8220</t>
  </si>
  <si>
    <t>07405S8220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</si>
  <si>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</si>
  <si>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</si>
  <si>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</si>
  <si>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</si>
  <si>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</si>
  <si>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</si>
  <si>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</si>
  <si>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</si>
  <si>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</si>
  <si>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</si>
  <si>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</si>
  <si>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</si>
  <si>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</si>
  <si>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</si>
  <si>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</si>
  <si>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</si>
  <si>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</si>
  <si>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</si>
  <si>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</si>
  <si>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</si>
  <si>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</si>
  <si>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</si>
  <si>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</si>
  <si>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</si>
  <si>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</si>
  <si>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</si>
  <si>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</si>
  <si>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</si>
  <si>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</si>
  <si>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</si>
  <si>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</si>
  <si>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</si>
  <si>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</si>
  <si>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</si>
  <si>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</si>
  <si>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</si>
  <si>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</si>
  <si>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</si>
  <si>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</si>
  <si>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</si>
  <si>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</si>
  <si>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</si>
  <si>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</si>
  <si>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</si>
  <si>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</si>
  <si>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</si>
  <si>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</si>
  <si>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</si>
  <si>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</si>
  <si>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</si>
  <si>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</si>
  <si>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</si>
  <si>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</si>
  <si>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</si>
  <si>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</si>
  <si>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</si>
  <si>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</si>
  <si>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</si>
  <si>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</si>
  <si>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</si>
  <si>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</si>
  <si>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</si>
  <si>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</si>
  <si>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</si>
  <si>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</si>
  <si>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</si>
  <si>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</si>
  <si>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</si>
  <si>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</si>
  <si>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</si>
  <si>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</si>
  <si>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</si>
  <si>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</si>
  <si>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</si>
  <si>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</si>
  <si>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</si>
  <si>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</si>
  <si>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</si>
  <si>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</si>
  <si>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</si>
  <si>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</si>
  <si>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</si>
  <si>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</si>
  <si>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</si>
  <si>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</si>
  <si>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</si>
  <si>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</si>
  <si>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</si>
  <si>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</si>
  <si>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</si>
  <si>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</si>
  <si>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</si>
  <si>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</si>
  <si>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</si>
  <si>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</si>
  <si>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</si>
  <si>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</si>
  <si>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</si>
  <si>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</si>
  <si>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</si>
  <si>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</si>
  <si>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</si>
  <si>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</si>
  <si>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</si>
  <si>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</si>
  <si>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</si>
  <si>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</si>
  <si>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</si>
  <si>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</si>
  <si>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</si>
  <si>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</si>
  <si>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</si>
  <si>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</si>
  <si>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</si>
  <si>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</si>
  <si>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</si>
  <si>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</si>
  <si>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</si>
  <si>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</si>
  <si>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</si>
  <si>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</si>
  <si>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</si>
  <si>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</si>
  <si>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</si>
  <si>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</si>
  <si>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</si>
  <si>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</si>
  <si>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</si>
  <si>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</si>
  <si>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</si>
  <si>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</si>
  <si>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</si>
  <si>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</si>
  <si>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</si>
  <si>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</si>
  <si>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 xml:space="preserve">                от  __.__  2025 г. № _____)</t>
  </si>
  <si>
    <t>Вид рас-ходов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</si>
</sst>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</cellStyleXfs>
  <cellXfs count="71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3" applyNumberFormat="1" applyFont="1" applyFill="1" applyBorder="1" applyProtection="1">
      <alignment horizontal="left" vertical="top" wrapText="1"/>
    </xf>
    <xf numFmtId="49" fontId="14" fillId="0" borderId="16" xfId="4" applyNumberFormat="1" applyFont="1" applyFill="1" applyBorder="1" applyProtection="1">
      <alignment horizontal="center" vertical="top" shrinkToFit="1"/>
    </xf>
    <xf numFmtId="4" fontId="14" fillId="0" borderId="16" xfId="5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0" fontId="11" fillId="0" borderId="16" xfId="3" applyNumberFormat="1" applyFont="1" applyFill="1" applyBorder="1" applyProtection="1">
      <alignment horizontal="left" vertical="top" wrapText="1"/>
    </xf>
    <xf numFmtId="49" fontId="11" fillId="0" borderId="16" xfId="4" applyNumberFormat="1" applyFont="1" applyFill="1" applyBorder="1" applyProtection="1">
      <alignment horizontal="center" vertical="top" shrinkToFit="1"/>
    </xf>
    <xf numFmtId="4" fontId="11" fillId="0" borderId="16" xfId="5" applyNumberFormat="1" applyFont="1" applyFill="1" applyBorder="1" applyProtection="1">
      <alignment horizontal="right" vertical="top" shrinkToFit="1"/>
    </xf>
    <xf numFmtId="0" fontId="13" fillId="0" borderId="16" xfId="3" applyNumberFormat="1" applyFont="1" applyFill="1" applyBorder="1" applyProtection="1">
      <alignment horizontal="left" vertical="top" wrapText="1"/>
    </xf>
    <xf numFmtId="49" fontId="13" fillId="0" borderId="16" xfId="4" applyNumberFormat="1" applyFont="1" applyFill="1" applyBorder="1" applyProtection="1">
      <alignment horizontal="center" vertical="top" shrinkToFit="1"/>
    </xf>
    <xf numFmtId="4" fontId="13" fillId="0" borderId="16" xfId="5" applyNumberFormat="1" applyFont="1" applyFill="1" applyBorder="1" applyProtection="1">
      <alignment horizontal="right" vertical="top" shrinkToFit="1"/>
    </xf>
    <xf numFmtId="0" fontId="11" fillId="0" borderId="16" xfId="15" applyNumberFormat="1" applyFont="1" applyFill="1" applyBorder="1" applyProtection="1">
      <alignment horizontal="left" vertical="top" wrapText="1"/>
    </xf>
    <xf numFmtId="49" fontId="11" fillId="0" borderId="16" xfId="16" applyNumberFormat="1" applyFont="1" applyFill="1" applyBorder="1" applyProtection="1">
      <alignment horizontal="center" vertical="top" shrinkToFit="1"/>
    </xf>
    <xf numFmtId="4" fontId="11" fillId="0" borderId="16" xfId="17" applyNumberFormat="1" applyFont="1" applyFill="1" applyBorder="1" applyProtection="1">
      <alignment horizontal="right" vertical="top" shrinkToFit="1"/>
    </xf>
    <xf numFmtId="0" fontId="13" fillId="0" borderId="16" xfId="6" applyNumberFormat="1" applyFont="1" applyFill="1" applyBorder="1" applyProtection="1">
      <alignment horizontal="left" vertical="top" wrapText="1"/>
    </xf>
    <xf numFmtId="49" fontId="13" fillId="0" borderId="16" xfId="7" applyNumberFormat="1" applyFont="1" applyFill="1" applyBorder="1" applyProtection="1">
      <alignment horizontal="center" vertical="top" shrinkToFit="1"/>
    </xf>
    <xf numFmtId="4" fontId="13" fillId="0" borderId="16" xfId="8" applyNumberFormat="1" applyFont="1" applyFill="1" applyBorder="1" applyProtection="1">
      <alignment horizontal="right" vertical="top" shrinkToFi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0" fontId="13" fillId="0" borderId="16" xfId="9" applyNumberFormat="1" applyFont="1" applyFill="1" applyBorder="1" applyProtection="1">
      <alignment horizontal="left" vertical="top" wrapText="1"/>
    </xf>
    <xf numFmtId="49" fontId="13" fillId="0" borderId="16" xfId="10" applyNumberFormat="1" applyFont="1" applyFill="1" applyBorder="1" applyProtection="1">
      <alignment horizontal="center" vertical="top" shrinkToFit="1"/>
    </xf>
    <xf numFmtId="4" fontId="13" fillId="0" borderId="16" xfId="11" applyNumberFormat="1" applyFont="1" applyFill="1" applyBorder="1" applyProtection="1">
      <alignment horizontal="right" vertical="top" shrinkToFit="1"/>
    </xf>
    <xf numFmtId="164" fontId="8" fillId="0" borderId="0" xfId="0" applyNumberFormat="1" applyFont="1" applyAlignment="1">
      <alignment horizontal="left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31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3"/>
  <sheetViews>
    <sheetView showGridLines="0" tabSelected="1" zoomScaleNormal="100" workbookViewId="0">
      <selection activeCell="A22" sqref="A22"/>
    </sheetView>
  </sheetViews>
  <sheetFormatPr defaultRowHeight="15" x14ac:dyDescent="0.25"/>
  <cols>
    <col min="1" max="1" width="50.28515625" style="31" customWidth="1"/>
    <col min="2" max="2" width="12.85546875" style="31" bestFit="1" customWidth="1"/>
    <col min="3" max="3" width="5.85546875" style="31" customWidth="1"/>
    <col min="4" max="4" width="15.42578125" style="31" bestFit="1" customWidth="1"/>
    <col min="5" max="5" width="15.5703125" style="31" customWidth="1"/>
    <col min="6" max="6" width="15.7109375" style="14" customWidth="1"/>
    <col min="7" max="16384" width="9.140625" style="1"/>
  </cols>
  <sheetData>
    <row r="1" spans="1:6" ht="15.75" x14ac:dyDescent="0.25">
      <c r="A1" s="2"/>
      <c r="B1" s="58" t="s">
        <v>432</v>
      </c>
      <c r="C1" s="58"/>
      <c r="D1" s="58"/>
      <c r="E1" s="58"/>
      <c r="F1" s="58"/>
    </row>
    <row r="2" spans="1:6" ht="15.75" x14ac:dyDescent="0.25">
      <c r="A2" s="3"/>
      <c r="B2" s="58" t="s">
        <v>433</v>
      </c>
      <c r="C2" s="58"/>
      <c r="D2" s="58"/>
      <c r="E2" s="58"/>
      <c r="F2" s="58"/>
    </row>
    <row r="3" spans="1:6" ht="15.75" x14ac:dyDescent="0.25">
      <c r="A3" s="3"/>
      <c r="B3" s="58" t="s">
        <v>434</v>
      </c>
      <c r="C3" s="58"/>
      <c r="D3" s="58"/>
      <c r="E3" s="58"/>
      <c r="F3" s="58"/>
    </row>
    <row r="4" spans="1:6" ht="15.75" x14ac:dyDescent="0.25">
      <c r="A4" s="3"/>
      <c r="B4" s="58" t="s">
        <v>435</v>
      </c>
      <c r="C4" s="58"/>
      <c r="D4" s="58"/>
      <c r="E4" s="58"/>
      <c r="F4" s="58"/>
    </row>
    <row r="5" spans="1:6" ht="15.75" x14ac:dyDescent="0.25">
      <c r="A5" s="3"/>
      <c r="B5" s="59" t="s">
        <v>436</v>
      </c>
      <c r="C5" s="59"/>
      <c r="D5" s="59"/>
      <c r="E5" s="59"/>
      <c r="F5" s="59"/>
    </row>
    <row r="6" spans="1:6" ht="15.75" x14ac:dyDescent="0.25">
      <c r="A6" s="3"/>
      <c r="B6" s="58" t="s">
        <v>437</v>
      </c>
      <c r="C6" s="58"/>
      <c r="D6" s="58"/>
      <c r="E6" s="58"/>
      <c r="F6" s="58"/>
    </row>
    <row r="7" spans="1:6" ht="15.75" x14ac:dyDescent="0.25">
      <c r="A7" s="3"/>
      <c r="B7" s="58" t="s">
        <v>445</v>
      </c>
      <c r="C7" s="58"/>
      <c r="D7" s="58"/>
      <c r="E7" s="58"/>
      <c r="F7" s="58"/>
    </row>
    <row r="8" spans="1:6" ht="15.75" x14ac:dyDescent="0.25">
      <c r="A8" s="3"/>
      <c r="B8" s="55" t="s">
        <v>446</v>
      </c>
      <c r="C8" s="55"/>
      <c r="D8" s="55"/>
      <c r="E8" s="55"/>
      <c r="F8" s="55"/>
    </row>
    <row r="9" spans="1:6" ht="15.75" x14ac:dyDescent="0.25">
      <c r="A9" s="3"/>
      <c r="B9" s="55" t="s">
        <v>597</v>
      </c>
      <c r="C9" s="55"/>
      <c r="D9" s="55"/>
      <c r="E9" s="55"/>
      <c r="F9" s="55"/>
    </row>
    <row r="10" spans="1:6" ht="15.75" x14ac:dyDescent="0.25">
      <c r="A10" s="3"/>
      <c r="B10" s="55" t="s">
        <v>598</v>
      </c>
      <c r="C10" s="55"/>
      <c r="D10" s="55"/>
      <c r="E10" s="55"/>
      <c r="F10" s="55"/>
    </row>
    <row r="11" spans="1:6" ht="15.75" x14ac:dyDescent="0.25">
      <c r="A11" s="3"/>
      <c r="B11" s="55" t="s">
        <v>434</v>
      </c>
      <c r="C11" s="55"/>
      <c r="D11" s="55"/>
      <c r="E11" s="55"/>
      <c r="F11" s="55"/>
    </row>
    <row r="12" spans="1:6" ht="15.75" x14ac:dyDescent="0.25">
      <c r="A12" s="3"/>
      <c r="B12" s="55" t="s">
        <v>435</v>
      </c>
      <c r="C12" s="55"/>
      <c r="D12" s="55"/>
      <c r="E12" s="55"/>
      <c r="F12" s="55"/>
    </row>
    <row r="13" spans="1:6" ht="15.75" x14ac:dyDescent="0.25">
      <c r="A13" s="3"/>
      <c r="B13" s="55" t="s">
        <v>599</v>
      </c>
      <c r="C13" s="55"/>
      <c r="D13" s="55"/>
      <c r="E13" s="55"/>
      <c r="F13" s="55"/>
    </row>
    <row r="14" spans="1:6" ht="15.75" x14ac:dyDescent="0.25">
      <c r="A14" s="3"/>
      <c r="B14" s="10"/>
      <c r="C14" s="10"/>
      <c r="D14" s="10"/>
      <c r="E14" s="48"/>
      <c r="F14" s="10"/>
    </row>
    <row r="15" spans="1:6" ht="52.5" customHeight="1" x14ac:dyDescent="0.25">
      <c r="A15" s="60" t="s">
        <v>438</v>
      </c>
      <c r="B15" s="60"/>
      <c r="C15" s="60"/>
      <c r="D15" s="61"/>
      <c r="E15" s="61"/>
      <c r="F15" s="61"/>
    </row>
    <row r="16" spans="1:6" ht="15.75" x14ac:dyDescent="0.25">
      <c r="A16" s="60" t="s">
        <v>439</v>
      </c>
      <c r="B16" s="60"/>
      <c r="C16" s="60"/>
      <c r="D16" s="60"/>
      <c r="E16" s="60"/>
      <c r="F16" s="60"/>
    </row>
    <row r="17" spans="1:6" ht="15.75" x14ac:dyDescent="0.25">
      <c r="A17" s="60" t="s">
        <v>447</v>
      </c>
      <c r="B17" s="60"/>
      <c r="C17" s="60"/>
      <c r="D17" s="60"/>
      <c r="E17" s="60"/>
      <c r="F17" s="60"/>
    </row>
    <row r="18" spans="1:6" x14ac:dyDescent="0.25">
      <c r="A18" s="4"/>
      <c r="B18" s="5"/>
      <c r="C18" s="6"/>
      <c r="D18" s="7"/>
      <c r="E18" s="49"/>
      <c r="F18" s="8"/>
    </row>
    <row r="19" spans="1:6" x14ac:dyDescent="0.25">
      <c r="A19" s="4"/>
      <c r="B19" s="5"/>
      <c r="C19" s="6"/>
      <c r="D19" s="7"/>
      <c r="E19" s="50"/>
      <c r="F19" s="9" t="s">
        <v>440</v>
      </c>
    </row>
    <row r="20" spans="1:6" x14ac:dyDescent="0.25">
      <c r="A20" s="63" t="s">
        <v>441</v>
      </c>
      <c r="B20" s="65" t="s">
        <v>442</v>
      </c>
      <c r="C20" s="63" t="s">
        <v>600</v>
      </c>
      <c r="D20" s="67" t="s">
        <v>443</v>
      </c>
      <c r="E20" s="69" t="s">
        <v>444</v>
      </c>
      <c r="F20" s="62" t="s">
        <v>448</v>
      </c>
    </row>
    <row r="21" spans="1:6" ht="21.75" customHeight="1" x14ac:dyDescent="0.25">
      <c r="A21" s="64"/>
      <c r="B21" s="66"/>
      <c r="C21" s="64"/>
      <c r="D21" s="68"/>
      <c r="E21" s="70"/>
      <c r="F21" s="62"/>
    </row>
    <row r="22" spans="1:6" ht="28.5" x14ac:dyDescent="0.25">
      <c r="A22" s="32" t="s">
        <v>0</v>
      </c>
      <c r="B22" s="33" t="s">
        <v>1</v>
      </c>
      <c r="C22" s="34"/>
      <c r="D22" s="35">
        <f>D23+D59+D140+D174</f>
        <v>459859105.05999994</v>
      </c>
      <c r="E22" s="51">
        <f>E23+E59+E140+E174</f>
        <v>473389162.99000001</v>
      </c>
      <c r="F22" s="35">
        <f>F23+F59+F140+F174</f>
        <v>499271432.53000009</v>
      </c>
    </row>
    <row r="23" spans="1:6" x14ac:dyDescent="0.25">
      <c r="A23" s="11" t="s">
        <v>2</v>
      </c>
      <c r="B23" s="12" t="s">
        <v>3</v>
      </c>
      <c r="C23" s="12"/>
      <c r="D23" s="13">
        <f>D24+D39+D56+D48+D51</f>
        <v>58878270.710000001</v>
      </c>
      <c r="E23" s="13">
        <f t="shared" ref="E23:F23" si="0">E24+E39+E56+E48+E51</f>
        <v>60119084.32</v>
      </c>
      <c r="F23" s="13">
        <f t="shared" si="0"/>
        <v>63471649.420000002</v>
      </c>
    </row>
    <row r="24" spans="1:6" ht="38.25" x14ac:dyDescent="0.25">
      <c r="A24" s="15" t="s">
        <v>4</v>
      </c>
      <c r="B24" s="16" t="s">
        <v>5</v>
      </c>
      <c r="C24" s="16"/>
      <c r="D24" s="17">
        <f>D25+D27+D29+D31+D33+D35+D37</f>
        <v>54915537.560000002</v>
      </c>
      <c r="E24" s="17">
        <f>E25+E27+E29+E31+E33+E35+E37</f>
        <v>58557004.899999999</v>
      </c>
      <c r="F24" s="17">
        <f t="shared" ref="F24" si="1">F25+F27+F29+F31+F33+F35+F37</f>
        <v>61909570</v>
      </c>
    </row>
    <row r="25" spans="1:6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2">E26</f>
        <v>17600000</v>
      </c>
      <c r="F25" s="20">
        <f t="shared" si="2"/>
        <v>18200000</v>
      </c>
    </row>
    <row r="26" spans="1:6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6" ht="51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3">E28</f>
        <v>31935524.899999999</v>
      </c>
      <c r="F27" s="20">
        <f t="shared" si="3"/>
        <v>34682030</v>
      </c>
    </row>
    <row r="28" spans="1:6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6" ht="51" x14ac:dyDescent="0.25">
      <c r="A29" s="18" t="s">
        <v>12</v>
      </c>
      <c r="B29" s="19" t="s">
        <v>13</v>
      </c>
      <c r="C29" s="19"/>
      <c r="D29" s="20">
        <f>D30</f>
        <v>57600</v>
      </c>
      <c r="E29" s="20">
        <f t="shared" ref="E29:F29" si="4">E30</f>
        <v>57600</v>
      </c>
      <c r="F29" s="20">
        <f t="shared" si="4"/>
        <v>57600</v>
      </c>
    </row>
    <row r="30" spans="1:6" x14ac:dyDescent="0.25">
      <c r="A30" s="21" t="s">
        <v>8</v>
      </c>
      <c r="B30" s="22" t="s">
        <v>13</v>
      </c>
      <c r="C30" s="22" t="s">
        <v>9</v>
      </c>
      <c r="D30" s="23">
        <v>57600</v>
      </c>
      <c r="E30" s="23">
        <v>57600</v>
      </c>
      <c r="F30" s="23">
        <v>57600</v>
      </c>
    </row>
    <row r="31" spans="1:6" x14ac:dyDescent="0.25">
      <c r="A31" s="18" t="s">
        <v>14</v>
      </c>
      <c r="B31" s="19" t="s">
        <v>15</v>
      </c>
      <c r="C31" s="19"/>
      <c r="D31" s="20">
        <f>D32</f>
        <v>2564000</v>
      </c>
      <c r="E31" s="20">
        <f t="shared" ref="E31:F31" si="5">E32</f>
        <v>2564000</v>
      </c>
      <c r="F31" s="20">
        <f t="shared" si="5"/>
        <v>2564000</v>
      </c>
    </row>
    <row r="32" spans="1:6" x14ac:dyDescent="0.25">
      <c r="A32" s="21" t="s">
        <v>8</v>
      </c>
      <c r="B32" s="22" t="s">
        <v>15</v>
      </c>
      <c r="C32" s="22" t="s">
        <v>9</v>
      </c>
      <c r="D32" s="23">
        <v>2564000</v>
      </c>
      <c r="E32" s="23">
        <v>2564000</v>
      </c>
      <c r="F32" s="23">
        <v>2564000</v>
      </c>
    </row>
    <row r="33" spans="1:6" ht="25.5" x14ac:dyDescent="0.25">
      <c r="A33" s="18" t="s">
        <v>16</v>
      </c>
      <c r="B33" s="19" t="s">
        <v>17</v>
      </c>
      <c r="C33" s="19"/>
      <c r="D33" s="20">
        <f>D34</f>
        <v>6309150</v>
      </c>
      <c r="E33" s="20">
        <f t="shared" ref="E33:F33" si="6">E34</f>
        <v>6163100</v>
      </c>
      <c r="F33" s="20">
        <f t="shared" si="6"/>
        <v>6163100</v>
      </c>
    </row>
    <row r="34" spans="1:6" x14ac:dyDescent="0.25">
      <c r="A34" s="21" t="s">
        <v>8</v>
      </c>
      <c r="B34" s="22" t="s">
        <v>17</v>
      </c>
      <c r="C34" s="22" t="s">
        <v>9</v>
      </c>
      <c r="D34" s="23">
        <f>6163100+21250+20000+66000+5400+3400+30000</f>
        <v>6309150</v>
      </c>
      <c r="E34" s="23">
        <v>6163100</v>
      </c>
      <c r="F34" s="23">
        <v>6163100</v>
      </c>
    </row>
    <row r="35" spans="1:6" ht="25.5" x14ac:dyDescent="0.25">
      <c r="A35" s="18" t="s">
        <v>20</v>
      </c>
      <c r="B35" s="19" t="s">
        <v>21</v>
      </c>
      <c r="C35" s="19"/>
      <c r="D35" s="20">
        <f>D36</f>
        <v>73957.56</v>
      </c>
      <c r="E35" s="20">
        <f t="shared" ref="E35:F35" si="7">E36</f>
        <v>59000</v>
      </c>
      <c r="F35" s="20">
        <f t="shared" si="7"/>
        <v>59000</v>
      </c>
    </row>
    <row r="36" spans="1:6" ht="25.5" x14ac:dyDescent="0.25">
      <c r="A36" s="21" t="s">
        <v>18</v>
      </c>
      <c r="B36" s="22" t="s">
        <v>21</v>
      </c>
      <c r="C36" s="22" t="s">
        <v>19</v>
      </c>
      <c r="D36" s="23">
        <f>59000+14650.81+306.75</f>
        <v>73957.56</v>
      </c>
      <c r="E36" s="23">
        <v>59000</v>
      </c>
      <c r="F36" s="23">
        <v>59000</v>
      </c>
    </row>
    <row r="37" spans="1:6" ht="63.75" x14ac:dyDescent="0.25">
      <c r="A37" s="18" t="s">
        <v>22</v>
      </c>
      <c r="B37" s="19" t="s">
        <v>23</v>
      </c>
      <c r="C37" s="19"/>
      <c r="D37" s="20">
        <f>D38</f>
        <v>163700</v>
      </c>
      <c r="E37" s="20">
        <f t="shared" ref="E37:F37" si="8">E38</f>
        <v>177780</v>
      </c>
      <c r="F37" s="20">
        <f t="shared" si="8"/>
        <v>183840</v>
      </c>
    </row>
    <row r="38" spans="1:6" x14ac:dyDescent="0.25">
      <c r="A38" s="21" t="s">
        <v>8</v>
      </c>
      <c r="B38" s="22" t="s">
        <v>23</v>
      </c>
      <c r="C38" s="22" t="s">
        <v>9</v>
      </c>
      <c r="D38" s="23">
        <v>163700</v>
      </c>
      <c r="E38" s="23">
        <f>163700+14080</f>
        <v>177780</v>
      </c>
      <c r="F38" s="23">
        <f>163700+20140</f>
        <v>183840</v>
      </c>
    </row>
    <row r="39" spans="1:6" ht="63.75" x14ac:dyDescent="0.25">
      <c r="A39" s="15" t="s">
        <v>26</v>
      </c>
      <c r="B39" s="16" t="s">
        <v>27</v>
      </c>
      <c r="C39" s="16"/>
      <c r="D39" s="17">
        <f>D40+D42+D44+D46</f>
        <v>111532.92</v>
      </c>
      <c r="E39" s="17">
        <f t="shared" ref="E39:F39" si="9">E40+E42+E44+E46</f>
        <v>92079.42</v>
      </c>
      <c r="F39" s="17">
        <f t="shared" si="9"/>
        <v>92079.42</v>
      </c>
    </row>
    <row r="40" spans="1:6" ht="102" x14ac:dyDescent="0.25">
      <c r="A40" s="18" t="s">
        <v>28</v>
      </c>
      <c r="B40" s="19" t="s">
        <v>29</v>
      </c>
      <c r="C40" s="19"/>
      <c r="D40" s="20">
        <f>D41</f>
        <v>61176.5</v>
      </c>
      <c r="E40" s="20">
        <f t="shared" ref="E40:F40" si="10">E41</f>
        <v>49276.5</v>
      </c>
      <c r="F40" s="20">
        <f t="shared" si="10"/>
        <v>49276.5</v>
      </c>
    </row>
    <row r="41" spans="1:6" x14ac:dyDescent="0.25">
      <c r="A41" s="21" t="s">
        <v>8</v>
      </c>
      <c r="B41" s="22" t="s">
        <v>29</v>
      </c>
      <c r="C41" s="22" t="s">
        <v>9</v>
      </c>
      <c r="D41" s="23">
        <v>61176.5</v>
      </c>
      <c r="E41" s="23">
        <v>49276.5</v>
      </c>
      <c r="F41" s="23">
        <v>49276.5</v>
      </c>
    </row>
    <row r="42" spans="1:6" ht="89.25" x14ac:dyDescent="0.25">
      <c r="A42" s="18" t="s">
        <v>31</v>
      </c>
      <c r="B42" s="19" t="s">
        <v>32</v>
      </c>
      <c r="C42" s="19"/>
      <c r="D42" s="20">
        <f>D43</f>
        <v>47656.42</v>
      </c>
      <c r="E42" s="20">
        <f t="shared" ref="E42:F42" si="11">E43</f>
        <v>40102.92</v>
      </c>
      <c r="F42" s="20">
        <f t="shared" si="11"/>
        <v>40102.92</v>
      </c>
    </row>
    <row r="43" spans="1:6" x14ac:dyDescent="0.25">
      <c r="A43" s="21" t="s">
        <v>8</v>
      </c>
      <c r="B43" s="22" t="s">
        <v>32</v>
      </c>
      <c r="C43" s="22" t="s">
        <v>9</v>
      </c>
      <c r="D43" s="23">
        <v>47656.42</v>
      </c>
      <c r="E43" s="23">
        <v>40102.92</v>
      </c>
      <c r="F43" s="23">
        <v>40102.92</v>
      </c>
    </row>
    <row r="44" spans="1:6" ht="127.5" x14ac:dyDescent="0.25">
      <c r="A44" s="18" t="s">
        <v>30</v>
      </c>
      <c r="B44" s="19" t="s">
        <v>33</v>
      </c>
      <c r="C44" s="19"/>
      <c r="D44" s="20">
        <f>D45</f>
        <v>2200</v>
      </c>
      <c r="E44" s="20">
        <f t="shared" ref="E44:F44" si="12">E45</f>
        <v>2200</v>
      </c>
      <c r="F44" s="20">
        <f t="shared" si="12"/>
        <v>2200</v>
      </c>
    </row>
    <row r="45" spans="1:6" x14ac:dyDescent="0.25">
      <c r="A45" s="21" t="s">
        <v>8</v>
      </c>
      <c r="B45" s="22" t="s">
        <v>33</v>
      </c>
      <c r="C45" s="22" t="s">
        <v>9</v>
      </c>
      <c r="D45" s="23">
        <v>2200</v>
      </c>
      <c r="E45" s="23">
        <v>2200</v>
      </c>
      <c r="F45" s="23">
        <v>2200</v>
      </c>
    </row>
    <row r="46" spans="1:6" ht="89.25" x14ac:dyDescent="0.25">
      <c r="A46" s="18" t="s">
        <v>31</v>
      </c>
      <c r="B46" s="19" t="s">
        <v>34</v>
      </c>
      <c r="C46" s="19"/>
      <c r="D46" s="20">
        <f>D47</f>
        <v>500</v>
      </c>
      <c r="E46" s="20">
        <f t="shared" ref="E46:F46" si="13">E47</f>
        <v>500</v>
      </c>
      <c r="F46" s="20">
        <f t="shared" si="13"/>
        <v>500</v>
      </c>
    </row>
    <row r="47" spans="1:6" x14ac:dyDescent="0.25">
      <c r="A47" s="21" t="s">
        <v>8</v>
      </c>
      <c r="B47" s="22" t="s">
        <v>34</v>
      </c>
      <c r="C47" s="22" t="s">
        <v>9</v>
      </c>
      <c r="D47" s="23">
        <v>500</v>
      </c>
      <c r="E47" s="23">
        <v>500</v>
      </c>
      <c r="F47" s="23">
        <v>500</v>
      </c>
    </row>
    <row r="48" spans="1:6" ht="38.25" x14ac:dyDescent="0.25">
      <c r="A48" s="42" t="s">
        <v>479</v>
      </c>
      <c r="B48" s="43" t="s">
        <v>477</v>
      </c>
      <c r="C48" s="43"/>
      <c r="D48" s="44">
        <f>D49</f>
        <v>281200.23</v>
      </c>
      <c r="E48" s="44">
        <f t="shared" ref="E48:F49" si="14">E49</f>
        <v>0</v>
      </c>
      <c r="F48" s="44">
        <f t="shared" si="14"/>
        <v>0</v>
      </c>
    </row>
    <row r="49" spans="1:6" ht="63.75" x14ac:dyDescent="0.25">
      <c r="A49" s="21" t="s">
        <v>480</v>
      </c>
      <c r="B49" s="22" t="s">
        <v>478</v>
      </c>
      <c r="C49" s="22"/>
      <c r="D49" s="23">
        <f>D50</f>
        <v>281200.23</v>
      </c>
      <c r="E49" s="23">
        <f t="shared" si="14"/>
        <v>0</v>
      </c>
      <c r="F49" s="23">
        <f t="shared" si="14"/>
        <v>0</v>
      </c>
    </row>
    <row r="50" spans="1:6" x14ac:dyDescent="0.25">
      <c r="A50" s="21" t="s">
        <v>8</v>
      </c>
      <c r="B50" s="22" t="s">
        <v>478</v>
      </c>
      <c r="C50" s="22" t="s">
        <v>9</v>
      </c>
      <c r="D50" s="23">
        <f>281200.23</f>
        <v>281200.23</v>
      </c>
      <c r="E50" s="23">
        <v>0</v>
      </c>
      <c r="F50" s="23">
        <v>0</v>
      </c>
    </row>
    <row r="51" spans="1:6" ht="51" x14ac:dyDescent="0.25">
      <c r="A51" s="42" t="s">
        <v>566</v>
      </c>
      <c r="B51" s="43" t="s">
        <v>564</v>
      </c>
      <c r="C51" s="43"/>
      <c r="D51" s="44">
        <f>D54+D52</f>
        <v>2100000</v>
      </c>
      <c r="E51" s="44">
        <f t="shared" ref="E51:F51" si="15">E54+E52</f>
        <v>0</v>
      </c>
      <c r="F51" s="44">
        <f t="shared" si="15"/>
        <v>0</v>
      </c>
    </row>
    <row r="52" spans="1:6" ht="25.5" x14ac:dyDescent="0.25">
      <c r="A52" s="21" t="s">
        <v>488</v>
      </c>
      <c r="B52" s="22" t="s">
        <v>581</v>
      </c>
      <c r="C52" s="22"/>
      <c r="D52" s="23">
        <f>D53</f>
        <v>600000</v>
      </c>
      <c r="E52" s="23">
        <f>E53</f>
        <v>0</v>
      </c>
      <c r="F52" s="23">
        <f>F53</f>
        <v>0</v>
      </c>
    </row>
    <row r="53" spans="1:6" ht="25.5" x14ac:dyDescent="0.25">
      <c r="A53" s="21" t="s">
        <v>18</v>
      </c>
      <c r="B53" s="22" t="s">
        <v>581</v>
      </c>
      <c r="C53" s="22" t="s">
        <v>19</v>
      </c>
      <c r="D53" s="23">
        <f>600000</f>
        <v>600000</v>
      </c>
      <c r="E53" s="23">
        <v>0</v>
      </c>
      <c r="F53" s="23">
        <v>0</v>
      </c>
    </row>
    <row r="54" spans="1:6" ht="38.25" x14ac:dyDescent="0.25">
      <c r="A54" s="21" t="s">
        <v>549</v>
      </c>
      <c r="B54" s="22" t="s">
        <v>565</v>
      </c>
      <c r="C54" s="22"/>
      <c r="D54" s="23">
        <f>D55</f>
        <v>1500000</v>
      </c>
      <c r="E54" s="23">
        <f t="shared" ref="E54:F54" si="16">E55</f>
        <v>0</v>
      </c>
      <c r="F54" s="23">
        <f t="shared" si="16"/>
        <v>0</v>
      </c>
    </row>
    <row r="55" spans="1:6" ht="25.5" x14ac:dyDescent="0.25">
      <c r="A55" s="21" t="s">
        <v>18</v>
      </c>
      <c r="B55" s="22" t="s">
        <v>565</v>
      </c>
      <c r="C55" s="22" t="s">
        <v>19</v>
      </c>
      <c r="D55" s="23">
        <f>1500000</f>
        <v>1500000</v>
      </c>
      <c r="E55" s="23">
        <v>0</v>
      </c>
      <c r="F55" s="23">
        <v>0</v>
      </c>
    </row>
    <row r="56" spans="1:6" ht="38.25" x14ac:dyDescent="0.25">
      <c r="A56" s="15" t="s">
        <v>36</v>
      </c>
      <c r="B56" s="16" t="s">
        <v>37</v>
      </c>
      <c r="C56" s="16"/>
      <c r="D56" s="17">
        <f>D57</f>
        <v>1470000</v>
      </c>
      <c r="E56" s="17">
        <f t="shared" ref="E56:F57" si="17">E57</f>
        <v>1470000</v>
      </c>
      <c r="F56" s="17">
        <f t="shared" si="17"/>
        <v>1470000</v>
      </c>
    </row>
    <row r="57" spans="1:6" ht="38.25" x14ac:dyDescent="0.25">
      <c r="A57" s="18" t="s">
        <v>38</v>
      </c>
      <c r="B57" s="19" t="s">
        <v>39</v>
      </c>
      <c r="C57" s="19"/>
      <c r="D57" s="20">
        <f>D58</f>
        <v>1470000</v>
      </c>
      <c r="E57" s="20">
        <f t="shared" si="17"/>
        <v>1470000</v>
      </c>
      <c r="F57" s="20">
        <f t="shared" si="17"/>
        <v>1470000</v>
      </c>
    </row>
    <row r="58" spans="1:6" x14ac:dyDescent="0.25">
      <c r="A58" s="21" t="s">
        <v>8</v>
      </c>
      <c r="B58" s="22" t="s">
        <v>39</v>
      </c>
      <c r="C58" s="22" t="s">
        <v>9</v>
      </c>
      <c r="D58" s="23">
        <v>1470000</v>
      </c>
      <c r="E58" s="23">
        <v>1470000</v>
      </c>
      <c r="F58" s="23">
        <v>1470000</v>
      </c>
    </row>
    <row r="59" spans="1:6" x14ac:dyDescent="0.25">
      <c r="A59" s="11" t="s">
        <v>40</v>
      </c>
      <c r="B59" s="12" t="s">
        <v>41</v>
      </c>
      <c r="C59" s="12"/>
      <c r="D59" s="13">
        <f>D60+D87+D90+D107+D119+D124+D127+D130+D116</f>
        <v>346355025.26999998</v>
      </c>
      <c r="E59" s="13">
        <f t="shared" ref="E59:F59" si="18">E60+E87+E90+E107+E119+E124+E127+E130+E116</f>
        <v>360124582.88</v>
      </c>
      <c r="F59" s="13">
        <f t="shared" si="18"/>
        <v>382330082.69000006</v>
      </c>
    </row>
    <row r="60" spans="1:6" ht="38.25" x14ac:dyDescent="0.25">
      <c r="A60" s="15" t="s">
        <v>42</v>
      </c>
      <c r="B60" s="16" t="s">
        <v>43</v>
      </c>
      <c r="C60" s="16"/>
      <c r="D60" s="17">
        <f>D61+D64+D68+D70+D73+D75+D78+D82+D84</f>
        <v>300165903.94999999</v>
      </c>
      <c r="E60" s="17">
        <f>E61+E64+E68+E70+E73+E75+E78+E82+E84</f>
        <v>321824542.78000003</v>
      </c>
      <c r="F60" s="17">
        <f>F61+F64+F68+F70+F73+F75+F78+F82+F84</f>
        <v>345540081.42000002</v>
      </c>
    </row>
    <row r="61" spans="1:6" ht="51" x14ac:dyDescent="0.25">
      <c r="A61" s="18" t="s">
        <v>6</v>
      </c>
      <c r="B61" s="19" t="s">
        <v>44</v>
      </c>
      <c r="C61" s="19"/>
      <c r="D61" s="20">
        <f>D62+D63</f>
        <v>86440434.900000006</v>
      </c>
      <c r="E61" s="20">
        <f t="shared" ref="E61:F61" si="19">E62+E63</f>
        <v>94126598.769999996</v>
      </c>
      <c r="F61" s="20">
        <f t="shared" si="19"/>
        <v>102790915.12</v>
      </c>
    </row>
    <row r="62" spans="1:6" x14ac:dyDescent="0.25">
      <c r="A62" s="21" t="s">
        <v>45</v>
      </c>
      <c r="B62" s="22" t="s">
        <v>44</v>
      </c>
      <c r="C62" s="22" t="s">
        <v>46</v>
      </c>
      <c r="D62" s="23">
        <v>7275010</v>
      </c>
      <c r="E62" s="23">
        <v>7975000</v>
      </c>
      <c r="F62" s="23">
        <v>8500000</v>
      </c>
    </row>
    <row r="63" spans="1:6" x14ac:dyDescent="0.25">
      <c r="A63" s="21" t="s">
        <v>8</v>
      </c>
      <c r="B63" s="22" t="s">
        <v>44</v>
      </c>
      <c r="C63" s="22" t="s">
        <v>9</v>
      </c>
      <c r="D63" s="23">
        <v>79165424.900000006</v>
      </c>
      <c r="E63" s="23">
        <v>86151598.769999996</v>
      </c>
      <c r="F63" s="23">
        <v>94290915.120000005</v>
      </c>
    </row>
    <row r="64" spans="1:6" ht="76.5" x14ac:dyDescent="0.25">
      <c r="A64" s="18" t="s">
        <v>47</v>
      </c>
      <c r="B64" s="19" t="s">
        <v>48</v>
      </c>
      <c r="C64" s="19"/>
      <c r="D64" s="20">
        <f>D65+D66+D67</f>
        <v>169600902.69999999</v>
      </c>
      <c r="E64" s="20">
        <f t="shared" ref="E64:F64" si="20">E65+E66+E67</f>
        <v>184803355.59999999</v>
      </c>
      <c r="F64" s="20">
        <f t="shared" si="20"/>
        <v>199862406.94999999</v>
      </c>
    </row>
    <row r="65" spans="1:6" x14ac:dyDescent="0.25">
      <c r="A65" s="21" t="s">
        <v>45</v>
      </c>
      <c r="B65" s="22" t="s">
        <v>48</v>
      </c>
      <c r="C65" s="22" t="s">
        <v>46</v>
      </c>
      <c r="D65" s="23">
        <v>10231554</v>
      </c>
      <c r="E65" s="23">
        <v>11156500</v>
      </c>
      <c r="F65" s="23">
        <v>12072800</v>
      </c>
    </row>
    <row r="66" spans="1:6" ht="25.5" x14ac:dyDescent="0.25">
      <c r="A66" s="21" t="s">
        <v>18</v>
      </c>
      <c r="B66" s="22" t="s">
        <v>48</v>
      </c>
      <c r="C66" s="22" t="s">
        <v>19</v>
      </c>
      <c r="D66" s="23">
        <v>45631</v>
      </c>
      <c r="E66" s="23">
        <v>45631</v>
      </c>
      <c r="F66" s="23">
        <v>45631</v>
      </c>
    </row>
    <row r="67" spans="1:6" x14ac:dyDescent="0.25">
      <c r="A67" s="21" t="s">
        <v>8</v>
      </c>
      <c r="B67" s="22" t="s">
        <v>48</v>
      </c>
      <c r="C67" s="22" t="s">
        <v>9</v>
      </c>
      <c r="D67" s="23">
        <v>159323717.69999999</v>
      </c>
      <c r="E67" s="23">
        <v>173601224.59999999</v>
      </c>
      <c r="F67" s="23">
        <v>187743975.94999999</v>
      </c>
    </row>
    <row r="68" spans="1:6" ht="76.5" x14ac:dyDescent="0.25">
      <c r="A68" s="18" t="s">
        <v>49</v>
      </c>
      <c r="B68" s="19" t="s">
        <v>50</v>
      </c>
      <c r="C68" s="19"/>
      <c r="D68" s="20">
        <f>D69</f>
        <v>761766.35</v>
      </c>
      <c r="E68" s="20">
        <f t="shared" ref="E68:F68" si="21">E69</f>
        <v>857114.41</v>
      </c>
      <c r="F68" s="20">
        <f t="shared" si="21"/>
        <v>761766.35</v>
      </c>
    </row>
    <row r="69" spans="1:6" x14ac:dyDescent="0.25">
      <c r="A69" s="21" t="s">
        <v>8</v>
      </c>
      <c r="B69" s="22" t="s">
        <v>50</v>
      </c>
      <c r="C69" s="22" t="s">
        <v>9</v>
      </c>
      <c r="D69" s="23">
        <v>761766.35</v>
      </c>
      <c r="E69" s="23">
        <v>857114.41</v>
      </c>
      <c r="F69" s="23">
        <v>761766.35</v>
      </c>
    </row>
    <row r="70" spans="1:6" ht="51" x14ac:dyDescent="0.25">
      <c r="A70" s="18" t="s">
        <v>12</v>
      </c>
      <c r="B70" s="19" t="s">
        <v>51</v>
      </c>
      <c r="C70" s="19"/>
      <c r="D70" s="20">
        <f>D71+D72</f>
        <v>539200</v>
      </c>
      <c r="E70" s="20">
        <f t="shared" ref="E70:F70" si="22">E71+E72</f>
        <v>520800</v>
      </c>
      <c r="F70" s="20">
        <f t="shared" si="22"/>
        <v>520800</v>
      </c>
    </row>
    <row r="71" spans="1:6" ht="25.5" x14ac:dyDescent="0.25">
      <c r="A71" s="21" t="s">
        <v>18</v>
      </c>
      <c r="B71" s="22" t="s">
        <v>51</v>
      </c>
      <c r="C71" s="22" t="s">
        <v>19</v>
      </c>
      <c r="D71" s="23">
        <f>28800+2200</f>
        <v>31000</v>
      </c>
      <c r="E71" s="23">
        <v>28800</v>
      </c>
      <c r="F71" s="23">
        <v>28800</v>
      </c>
    </row>
    <row r="72" spans="1:6" x14ac:dyDescent="0.25">
      <c r="A72" s="21" t="s">
        <v>8</v>
      </c>
      <c r="B72" s="22" t="s">
        <v>51</v>
      </c>
      <c r="C72" s="22" t="s">
        <v>9</v>
      </c>
      <c r="D72" s="23">
        <f>492000+16200</f>
        <v>508200</v>
      </c>
      <c r="E72" s="23">
        <v>492000</v>
      </c>
      <c r="F72" s="23">
        <v>492000</v>
      </c>
    </row>
    <row r="73" spans="1:6" ht="38.25" x14ac:dyDescent="0.25">
      <c r="A73" s="18" t="s">
        <v>52</v>
      </c>
      <c r="B73" s="19" t="s">
        <v>53</v>
      </c>
      <c r="C73" s="19"/>
      <c r="D73" s="20">
        <f>D74</f>
        <v>144000</v>
      </c>
      <c r="E73" s="20">
        <f t="shared" ref="E73:F73" si="23">E74</f>
        <v>144000</v>
      </c>
      <c r="F73" s="20">
        <f t="shared" si="23"/>
        <v>144000</v>
      </c>
    </row>
    <row r="74" spans="1:6" x14ac:dyDescent="0.25">
      <c r="A74" s="21" t="s">
        <v>8</v>
      </c>
      <c r="B74" s="22" t="s">
        <v>53</v>
      </c>
      <c r="C74" s="22" t="s">
        <v>9</v>
      </c>
      <c r="D74" s="23">
        <v>144000</v>
      </c>
      <c r="E74" s="23">
        <v>144000</v>
      </c>
      <c r="F74" s="23">
        <v>144000</v>
      </c>
    </row>
    <row r="75" spans="1:6" x14ac:dyDescent="0.25">
      <c r="A75" s="18" t="s">
        <v>14</v>
      </c>
      <c r="B75" s="19" t="s">
        <v>54</v>
      </c>
      <c r="C75" s="19"/>
      <c r="D75" s="20">
        <f>D76+D77</f>
        <v>3244000</v>
      </c>
      <c r="E75" s="20">
        <f t="shared" ref="E75:F75" si="24">E76+E77</f>
        <v>3244000</v>
      </c>
      <c r="F75" s="20">
        <f t="shared" si="24"/>
        <v>3244000</v>
      </c>
    </row>
    <row r="76" spans="1:6" x14ac:dyDescent="0.25">
      <c r="A76" s="21" t="s">
        <v>8</v>
      </c>
      <c r="B76" s="22" t="s">
        <v>54</v>
      </c>
      <c r="C76" s="22" t="s">
        <v>9</v>
      </c>
      <c r="D76" s="23">
        <v>3168000</v>
      </c>
      <c r="E76" s="23">
        <v>3168000</v>
      </c>
      <c r="F76" s="23">
        <v>3168000</v>
      </c>
    </row>
    <row r="77" spans="1:6" x14ac:dyDescent="0.25">
      <c r="A77" s="21" t="s">
        <v>55</v>
      </c>
      <c r="B77" s="22" t="s">
        <v>54</v>
      </c>
      <c r="C77" s="22" t="s">
        <v>56</v>
      </c>
      <c r="D77" s="23">
        <v>76000</v>
      </c>
      <c r="E77" s="23">
        <v>76000</v>
      </c>
      <c r="F77" s="23">
        <v>76000</v>
      </c>
    </row>
    <row r="78" spans="1:6" ht="38.25" x14ac:dyDescent="0.25">
      <c r="A78" s="18" t="s">
        <v>57</v>
      </c>
      <c r="B78" s="19" t="s">
        <v>58</v>
      </c>
      <c r="C78" s="19"/>
      <c r="D78" s="20">
        <f>D79+D80+D81</f>
        <v>38495500</v>
      </c>
      <c r="E78" s="20">
        <f t="shared" ref="E78:F78" si="25">E79+E80+E81</f>
        <v>37111100</v>
      </c>
      <c r="F78" s="20">
        <f t="shared" si="25"/>
        <v>37111100</v>
      </c>
    </row>
    <row r="79" spans="1:6" ht="25.5" x14ac:dyDescent="0.25">
      <c r="A79" s="21" t="s">
        <v>18</v>
      </c>
      <c r="B79" s="22" t="s">
        <v>58</v>
      </c>
      <c r="C79" s="22" t="s">
        <v>19</v>
      </c>
      <c r="D79" s="23">
        <f>3227100+6800+5000+900+35000+1350+1100+9900</f>
        <v>3287150</v>
      </c>
      <c r="E79" s="23">
        <v>3227100</v>
      </c>
      <c r="F79" s="23">
        <v>3227100</v>
      </c>
    </row>
    <row r="80" spans="1:6" x14ac:dyDescent="0.25">
      <c r="A80" s="21" t="s">
        <v>8</v>
      </c>
      <c r="B80" s="22" t="s">
        <v>58</v>
      </c>
      <c r="C80" s="22" t="s">
        <v>9</v>
      </c>
      <c r="D80" s="23">
        <f>33840700+127500+95000+75000+9000+28000+31500+399000+21650+12600+300100+120000+10000+30000+65000</f>
        <v>35165050</v>
      </c>
      <c r="E80" s="23">
        <v>33840700</v>
      </c>
      <c r="F80" s="23">
        <v>33840700</v>
      </c>
    </row>
    <row r="81" spans="1:6" x14ac:dyDescent="0.25">
      <c r="A81" s="21" t="s">
        <v>55</v>
      </c>
      <c r="B81" s="22" t="s">
        <v>58</v>
      </c>
      <c r="C81" s="22" t="s">
        <v>56</v>
      </c>
      <c r="D81" s="23">
        <v>43300</v>
      </c>
      <c r="E81" s="23">
        <v>43300</v>
      </c>
      <c r="F81" s="23">
        <v>43300</v>
      </c>
    </row>
    <row r="82" spans="1:6" ht="25.5" x14ac:dyDescent="0.25">
      <c r="A82" s="18" t="s">
        <v>20</v>
      </c>
      <c r="B82" s="19" t="s">
        <v>59</v>
      </c>
      <c r="C82" s="19"/>
      <c r="D82" s="20">
        <f>D83</f>
        <v>66800</v>
      </c>
      <c r="E82" s="20">
        <f t="shared" ref="E82:F82" si="26">E83</f>
        <v>66800</v>
      </c>
      <c r="F82" s="20">
        <f t="shared" si="26"/>
        <v>66800</v>
      </c>
    </row>
    <row r="83" spans="1:6" ht="25.5" x14ac:dyDescent="0.25">
      <c r="A83" s="21" t="s">
        <v>18</v>
      </c>
      <c r="B83" s="22" t="s">
        <v>59</v>
      </c>
      <c r="C83" s="22" t="s">
        <v>19</v>
      </c>
      <c r="D83" s="23">
        <v>66800</v>
      </c>
      <c r="E83" s="23">
        <v>66800</v>
      </c>
      <c r="F83" s="23">
        <v>66800</v>
      </c>
    </row>
    <row r="84" spans="1:6" ht="63.75" x14ac:dyDescent="0.25">
      <c r="A84" s="18" t="s">
        <v>22</v>
      </c>
      <c r="B84" s="19" t="s">
        <v>60</v>
      </c>
      <c r="C84" s="19"/>
      <c r="D84" s="20">
        <f>D85+D86</f>
        <v>873300</v>
      </c>
      <c r="E84" s="20">
        <f t="shared" ref="E84:F84" si="27">E85+E86</f>
        <v>950774</v>
      </c>
      <c r="F84" s="20">
        <f t="shared" si="27"/>
        <v>1038293</v>
      </c>
    </row>
    <row r="85" spans="1:6" x14ac:dyDescent="0.25">
      <c r="A85" s="21" t="s">
        <v>45</v>
      </c>
      <c r="B85" s="22" t="s">
        <v>60</v>
      </c>
      <c r="C85" s="22" t="s">
        <v>46</v>
      </c>
      <c r="D85" s="23">
        <v>73600</v>
      </c>
      <c r="E85" s="23">
        <v>73600</v>
      </c>
      <c r="F85" s="23">
        <v>73600</v>
      </c>
    </row>
    <row r="86" spans="1:6" x14ac:dyDescent="0.25">
      <c r="A86" s="21" t="s">
        <v>8</v>
      </c>
      <c r="B86" s="22" t="s">
        <v>60</v>
      </c>
      <c r="C86" s="22" t="s">
        <v>9</v>
      </c>
      <c r="D86" s="23">
        <v>799700</v>
      </c>
      <c r="E86" s="23">
        <f>799700+77474</f>
        <v>877174</v>
      </c>
      <c r="F86" s="23">
        <f>799700+164993</f>
        <v>964693</v>
      </c>
    </row>
    <row r="87" spans="1:6" ht="25.5" x14ac:dyDescent="0.25">
      <c r="A87" s="15" t="s">
        <v>61</v>
      </c>
      <c r="B87" s="16" t="s">
        <v>62</v>
      </c>
      <c r="C87" s="16"/>
      <c r="D87" s="17">
        <f>D88</f>
        <v>180000</v>
      </c>
      <c r="E87" s="17">
        <f t="shared" ref="E87:F87" si="28">E88</f>
        <v>180000</v>
      </c>
      <c r="F87" s="17">
        <f t="shared" si="28"/>
        <v>180000</v>
      </c>
    </row>
    <row r="88" spans="1:6" x14ac:dyDescent="0.25">
      <c r="A88" s="18" t="s">
        <v>64</v>
      </c>
      <c r="B88" s="19" t="s">
        <v>65</v>
      </c>
      <c r="C88" s="19"/>
      <c r="D88" s="20">
        <f>D89</f>
        <v>180000</v>
      </c>
      <c r="E88" s="20">
        <f t="shared" ref="E88:F88" si="29">E89</f>
        <v>180000</v>
      </c>
      <c r="F88" s="20">
        <f t="shared" si="29"/>
        <v>180000</v>
      </c>
    </row>
    <row r="89" spans="1:6" ht="25.5" x14ac:dyDescent="0.25">
      <c r="A89" s="21" t="s">
        <v>18</v>
      </c>
      <c r="B89" s="22" t="s">
        <v>65</v>
      </c>
      <c r="C89" s="22" t="s">
        <v>19</v>
      </c>
      <c r="D89" s="23">
        <v>180000</v>
      </c>
      <c r="E89" s="23">
        <v>180000</v>
      </c>
      <c r="F89" s="23">
        <v>180000</v>
      </c>
    </row>
    <row r="90" spans="1:6" ht="25.5" x14ac:dyDescent="0.25">
      <c r="A90" s="15" t="s">
        <v>66</v>
      </c>
      <c r="B90" s="16" t="s">
        <v>67</v>
      </c>
      <c r="C90" s="16"/>
      <c r="D90" s="17">
        <f>D91+D95+D97+D100+D103+D105+D93</f>
        <v>6431692.75</v>
      </c>
      <c r="E90" s="17">
        <f t="shared" ref="E90:F90" si="30">E91+E95+E97+E100+E103+E105+E93</f>
        <v>5160127.03</v>
      </c>
      <c r="F90" s="17">
        <f t="shared" si="30"/>
        <v>4349016.47</v>
      </c>
    </row>
    <row r="91" spans="1:6" ht="25.5" x14ac:dyDescent="0.25">
      <c r="A91" s="18" t="s">
        <v>68</v>
      </c>
      <c r="B91" s="19" t="s">
        <v>69</v>
      </c>
      <c r="C91" s="19"/>
      <c r="D91" s="20">
        <f>D92</f>
        <v>67043.59</v>
      </c>
      <c r="E91" s="20">
        <f>E92</f>
        <v>67043.59</v>
      </c>
      <c r="F91" s="20">
        <f t="shared" ref="F91" si="31">F92</f>
        <v>67043.59</v>
      </c>
    </row>
    <row r="92" spans="1:6" x14ac:dyDescent="0.25">
      <c r="A92" s="21" t="s">
        <v>8</v>
      </c>
      <c r="B92" s="22" t="s">
        <v>69</v>
      </c>
      <c r="C92" s="22" t="s">
        <v>9</v>
      </c>
      <c r="D92" s="23">
        <v>67043.59</v>
      </c>
      <c r="E92" s="23">
        <v>67043.59</v>
      </c>
      <c r="F92" s="23">
        <v>67043.59</v>
      </c>
    </row>
    <row r="93" spans="1:6" ht="140.25" x14ac:dyDescent="0.25">
      <c r="A93" s="21" t="s">
        <v>482</v>
      </c>
      <c r="B93" s="22" t="s">
        <v>481</v>
      </c>
      <c r="C93" s="22"/>
      <c r="D93" s="23">
        <f>D94</f>
        <v>42583</v>
      </c>
      <c r="E93" s="23">
        <f t="shared" ref="E93:F93" si="32">E94</f>
        <v>0</v>
      </c>
      <c r="F93" s="23">
        <f t="shared" si="32"/>
        <v>0</v>
      </c>
    </row>
    <row r="94" spans="1:6" x14ac:dyDescent="0.25">
      <c r="A94" s="21" t="s">
        <v>8</v>
      </c>
      <c r="B94" s="22" t="s">
        <v>481</v>
      </c>
      <c r="C94" s="22" t="s">
        <v>9</v>
      </c>
      <c r="D94" s="23">
        <f>42583</f>
        <v>42583</v>
      </c>
      <c r="E94" s="23">
        <v>0</v>
      </c>
      <c r="F94" s="23">
        <v>0</v>
      </c>
    </row>
    <row r="95" spans="1:6" ht="63.75" x14ac:dyDescent="0.25">
      <c r="A95" s="18" t="s">
        <v>70</v>
      </c>
      <c r="B95" s="19" t="s">
        <v>509</v>
      </c>
      <c r="C95" s="19"/>
      <c r="D95" s="20">
        <f>D96</f>
        <v>689255.16</v>
      </c>
      <c r="E95" s="20">
        <f>E96</f>
        <v>596813.43999999994</v>
      </c>
      <c r="F95" s="20">
        <f t="shared" ref="F95" si="33">F96</f>
        <v>516031.88</v>
      </c>
    </row>
    <row r="96" spans="1:6" x14ac:dyDescent="0.25">
      <c r="A96" s="21" t="s">
        <v>8</v>
      </c>
      <c r="B96" s="22" t="s">
        <v>509</v>
      </c>
      <c r="C96" s="22" t="s">
        <v>9</v>
      </c>
      <c r="D96" s="23">
        <f>689255.16-689255.16+689255.16</f>
        <v>689255.16</v>
      </c>
      <c r="E96" s="23">
        <f>596813.44-596813.44+596813.44</f>
        <v>596813.43999999994</v>
      </c>
      <c r="F96" s="23">
        <f>516031.88-516031.88+516031.88</f>
        <v>516031.88</v>
      </c>
    </row>
    <row r="97" spans="1:6" x14ac:dyDescent="0.25">
      <c r="A97" s="18" t="s">
        <v>71</v>
      </c>
      <c r="B97" s="19" t="s">
        <v>72</v>
      </c>
      <c r="C97" s="19"/>
      <c r="D97" s="20">
        <f>D98+D99</f>
        <v>319500</v>
      </c>
      <c r="E97" s="20">
        <f>E98+E99</f>
        <v>319500</v>
      </c>
      <c r="F97" s="20">
        <f t="shared" ref="F97" si="34">F98+F99</f>
        <v>319500</v>
      </c>
    </row>
    <row r="98" spans="1:6" ht="25.5" x14ac:dyDescent="0.25">
      <c r="A98" s="21" t="s">
        <v>18</v>
      </c>
      <c r="B98" s="22" t="s">
        <v>72</v>
      </c>
      <c r="C98" s="22" t="s">
        <v>19</v>
      </c>
      <c r="D98" s="23">
        <v>18500</v>
      </c>
      <c r="E98" s="23">
        <v>18500</v>
      </c>
      <c r="F98" s="23">
        <v>18500</v>
      </c>
    </row>
    <row r="99" spans="1:6" x14ac:dyDescent="0.25">
      <c r="A99" s="21" t="s">
        <v>8</v>
      </c>
      <c r="B99" s="22" t="s">
        <v>72</v>
      </c>
      <c r="C99" s="22" t="s">
        <v>9</v>
      </c>
      <c r="D99" s="23">
        <v>301000</v>
      </c>
      <c r="E99" s="23">
        <v>301000</v>
      </c>
      <c r="F99" s="23">
        <v>301000</v>
      </c>
    </row>
    <row r="100" spans="1:6" ht="51" x14ac:dyDescent="0.25">
      <c r="A100" s="18" t="s">
        <v>73</v>
      </c>
      <c r="B100" s="19" t="s">
        <v>74</v>
      </c>
      <c r="C100" s="19"/>
      <c r="D100" s="20">
        <f>D101+D102</f>
        <v>5308811</v>
      </c>
      <c r="E100" s="20">
        <f>E101+E102</f>
        <v>4172270</v>
      </c>
      <c r="F100" s="20">
        <f t="shared" ref="F100" si="35">F101+F102</f>
        <v>3441941</v>
      </c>
    </row>
    <row r="101" spans="1:6" ht="25.5" x14ac:dyDescent="0.25">
      <c r="A101" s="21" t="s">
        <v>18</v>
      </c>
      <c r="B101" s="22" t="s">
        <v>74</v>
      </c>
      <c r="C101" s="22" t="s">
        <v>19</v>
      </c>
      <c r="D101" s="23">
        <f>900+155555.84</f>
        <v>156455.84</v>
      </c>
      <c r="E101" s="23">
        <f>900+122049.11</f>
        <v>122949.11</v>
      </c>
      <c r="F101" s="23">
        <f>900+90000</f>
        <v>90900</v>
      </c>
    </row>
    <row r="102" spans="1:6" x14ac:dyDescent="0.25">
      <c r="A102" s="21" t="s">
        <v>8</v>
      </c>
      <c r="B102" s="22" t="s">
        <v>74</v>
      </c>
      <c r="C102" s="22" t="s">
        <v>9</v>
      </c>
      <c r="D102" s="23">
        <f>31200+5121155.16</f>
        <v>5152355.16</v>
      </c>
      <c r="E102" s="23">
        <f>31200+4018120.89</f>
        <v>4049320.89</v>
      </c>
      <c r="F102" s="23">
        <f>31200+3319841</f>
        <v>3351041</v>
      </c>
    </row>
    <row r="103" spans="1:6" ht="51" x14ac:dyDescent="0.25">
      <c r="A103" s="18" t="s">
        <v>73</v>
      </c>
      <c r="B103" s="19" t="s">
        <v>75</v>
      </c>
      <c r="C103" s="19"/>
      <c r="D103" s="20">
        <f>D104</f>
        <v>3500</v>
      </c>
      <c r="E103" s="20">
        <f>E104</f>
        <v>3500</v>
      </c>
      <c r="F103" s="20">
        <f t="shared" ref="F103" si="36">F104</f>
        <v>3500</v>
      </c>
    </row>
    <row r="104" spans="1:6" x14ac:dyDescent="0.25">
      <c r="A104" s="21" t="s">
        <v>8</v>
      </c>
      <c r="B104" s="22" t="s">
        <v>75</v>
      </c>
      <c r="C104" s="22" t="s">
        <v>9</v>
      </c>
      <c r="D104" s="23">
        <v>3500</v>
      </c>
      <c r="E104" s="23">
        <v>3500</v>
      </c>
      <c r="F104" s="23">
        <v>3500</v>
      </c>
    </row>
    <row r="105" spans="1:6" ht="25.5" x14ac:dyDescent="0.25">
      <c r="A105" s="18" t="s">
        <v>68</v>
      </c>
      <c r="B105" s="19" t="s">
        <v>76</v>
      </c>
      <c r="C105" s="19"/>
      <c r="D105" s="20">
        <f>D106</f>
        <v>1000</v>
      </c>
      <c r="E105" s="20">
        <f>E106</f>
        <v>1000</v>
      </c>
      <c r="F105" s="20">
        <f t="shared" ref="F105" si="37">F106</f>
        <v>1000</v>
      </c>
    </row>
    <row r="106" spans="1:6" x14ac:dyDescent="0.25">
      <c r="A106" s="21" t="s">
        <v>8</v>
      </c>
      <c r="B106" s="22" t="s">
        <v>76</v>
      </c>
      <c r="C106" s="22" t="s">
        <v>9</v>
      </c>
      <c r="D106" s="23">
        <v>1000</v>
      </c>
      <c r="E106" s="23">
        <v>1000</v>
      </c>
      <c r="F106" s="23">
        <v>1000</v>
      </c>
    </row>
    <row r="107" spans="1:6" ht="51" x14ac:dyDescent="0.25">
      <c r="A107" s="15" t="s">
        <v>77</v>
      </c>
      <c r="B107" s="16" t="s">
        <v>78</v>
      </c>
      <c r="C107" s="16"/>
      <c r="D107" s="17">
        <f>D114+D110+D112+D108</f>
        <v>5228184.2</v>
      </c>
      <c r="E107" s="17">
        <f t="shared" ref="E107:F107" si="38">E114+E110+E112+E108</f>
        <v>52500</v>
      </c>
      <c r="F107" s="17">
        <f t="shared" si="38"/>
        <v>52500</v>
      </c>
    </row>
    <row r="108" spans="1:6" ht="25.5" x14ac:dyDescent="0.25">
      <c r="A108" s="52" t="s">
        <v>488</v>
      </c>
      <c r="B108" s="53" t="s">
        <v>582</v>
      </c>
      <c r="C108" s="53"/>
      <c r="D108" s="54">
        <f>D109</f>
        <v>1100000</v>
      </c>
      <c r="E108" s="54">
        <f t="shared" ref="E108:F108" si="39">E109</f>
        <v>0</v>
      </c>
      <c r="F108" s="54">
        <f t="shared" si="39"/>
        <v>0</v>
      </c>
    </row>
    <row r="109" spans="1:6" ht="25.5" x14ac:dyDescent="0.25">
      <c r="A109" s="21" t="s">
        <v>18</v>
      </c>
      <c r="B109" s="53" t="s">
        <v>582</v>
      </c>
      <c r="C109" s="53" t="s">
        <v>19</v>
      </c>
      <c r="D109" s="54">
        <f>1100000</f>
        <v>1100000</v>
      </c>
      <c r="E109" s="54">
        <v>0</v>
      </c>
      <c r="F109" s="54">
        <v>0</v>
      </c>
    </row>
    <row r="110" spans="1:6" ht="38.25" x14ac:dyDescent="0.25">
      <c r="A110" s="52" t="s">
        <v>549</v>
      </c>
      <c r="B110" s="53" t="s">
        <v>567</v>
      </c>
      <c r="C110" s="53"/>
      <c r="D110" s="54">
        <f>D111</f>
        <v>4000000</v>
      </c>
      <c r="E110" s="54">
        <f t="shared" ref="E110:F110" si="40">E111</f>
        <v>0</v>
      </c>
      <c r="F110" s="54">
        <f t="shared" si="40"/>
        <v>0</v>
      </c>
    </row>
    <row r="111" spans="1:6" ht="25.5" x14ac:dyDescent="0.25">
      <c r="A111" s="21" t="s">
        <v>18</v>
      </c>
      <c r="B111" s="53" t="s">
        <v>567</v>
      </c>
      <c r="C111" s="53" t="s">
        <v>19</v>
      </c>
      <c r="D111" s="54">
        <f>1000000+3000000</f>
        <v>4000000</v>
      </c>
      <c r="E111" s="54">
        <v>0</v>
      </c>
      <c r="F111" s="54">
        <v>0</v>
      </c>
    </row>
    <row r="112" spans="1:6" ht="25.5" x14ac:dyDescent="0.25">
      <c r="A112" s="21" t="s">
        <v>569</v>
      </c>
      <c r="B112" s="53" t="s">
        <v>568</v>
      </c>
      <c r="C112" s="53"/>
      <c r="D112" s="54">
        <f>D113</f>
        <v>45000</v>
      </c>
      <c r="E112" s="54">
        <f t="shared" ref="E112:F112" si="41">E113</f>
        <v>0</v>
      </c>
      <c r="F112" s="54">
        <f t="shared" si="41"/>
        <v>0</v>
      </c>
    </row>
    <row r="113" spans="1:6" x14ac:dyDescent="0.25">
      <c r="A113" s="21" t="s">
        <v>8</v>
      </c>
      <c r="B113" s="53" t="s">
        <v>568</v>
      </c>
      <c r="C113" s="53" t="s">
        <v>9</v>
      </c>
      <c r="D113" s="54">
        <f>45000</f>
        <v>45000</v>
      </c>
      <c r="E113" s="54">
        <v>0</v>
      </c>
      <c r="F113" s="54">
        <v>0</v>
      </c>
    </row>
    <row r="114" spans="1:6" ht="38.25" x14ac:dyDescent="0.25">
      <c r="A114" s="21" t="s">
        <v>63</v>
      </c>
      <c r="B114" s="22" t="s">
        <v>464</v>
      </c>
      <c r="C114" s="22"/>
      <c r="D114" s="23">
        <f>D115</f>
        <v>83184.2</v>
      </c>
      <c r="E114" s="23">
        <f t="shared" ref="E114:F114" si="42">E115</f>
        <v>52500</v>
      </c>
      <c r="F114" s="23">
        <f t="shared" si="42"/>
        <v>52500</v>
      </c>
    </row>
    <row r="115" spans="1:6" ht="25.5" x14ac:dyDescent="0.25">
      <c r="A115" s="21" t="s">
        <v>18</v>
      </c>
      <c r="B115" s="22" t="s">
        <v>464</v>
      </c>
      <c r="C115" s="22" t="s">
        <v>19</v>
      </c>
      <c r="D115" s="23">
        <f>52500+30684.2</f>
        <v>83184.2</v>
      </c>
      <c r="E115" s="23">
        <v>52500</v>
      </c>
      <c r="F115" s="23">
        <v>52500</v>
      </c>
    </row>
    <row r="116" spans="1:6" ht="25.5" x14ac:dyDescent="0.25">
      <c r="A116" s="42" t="s">
        <v>590</v>
      </c>
      <c r="B116" s="43" t="s">
        <v>588</v>
      </c>
      <c r="C116" s="43"/>
      <c r="D116" s="44">
        <f>D117</f>
        <v>1891.24</v>
      </c>
      <c r="E116" s="44">
        <f t="shared" ref="E116:F117" si="43">E117</f>
        <v>0</v>
      </c>
      <c r="F116" s="44">
        <f t="shared" si="43"/>
        <v>0</v>
      </c>
    </row>
    <row r="117" spans="1:6" ht="38.25" x14ac:dyDescent="0.25">
      <c r="A117" s="21" t="s">
        <v>591</v>
      </c>
      <c r="B117" s="22" t="s">
        <v>589</v>
      </c>
      <c r="C117" s="22"/>
      <c r="D117" s="23">
        <f>D118</f>
        <v>1891.24</v>
      </c>
      <c r="E117" s="23">
        <f t="shared" si="43"/>
        <v>0</v>
      </c>
      <c r="F117" s="23">
        <f t="shared" si="43"/>
        <v>0</v>
      </c>
    </row>
    <row r="118" spans="1:6" x14ac:dyDescent="0.25">
      <c r="A118" s="21" t="s">
        <v>8</v>
      </c>
      <c r="B118" s="22" t="s">
        <v>589</v>
      </c>
      <c r="C118" s="22" t="s">
        <v>9</v>
      </c>
      <c r="D118" s="23">
        <f>1891.24</f>
        <v>1891.24</v>
      </c>
      <c r="E118" s="23">
        <v>0</v>
      </c>
      <c r="F118" s="23">
        <v>0</v>
      </c>
    </row>
    <row r="119" spans="1:6" ht="38.25" x14ac:dyDescent="0.25">
      <c r="A119" s="15" t="s">
        <v>36</v>
      </c>
      <c r="B119" s="16" t="s">
        <v>79</v>
      </c>
      <c r="C119" s="16"/>
      <c r="D119" s="17">
        <f>D120</f>
        <v>7900000</v>
      </c>
      <c r="E119" s="17">
        <f t="shared" ref="E119:F119" si="44">E120</f>
        <v>7900000</v>
      </c>
      <c r="F119" s="17">
        <f t="shared" si="44"/>
        <v>7900000</v>
      </c>
    </row>
    <row r="120" spans="1:6" ht="38.25" x14ac:dyDescent="0.25">
      <c r="A120" s="18" t="s">
        <v>38</v>
      </c>
      <c r="B120" s="19" t="s">
        <v>80</v>
      </c>
      <c r="C120" s="19"/>
      <c r="D120" s="20">
        <f>D121+D122+D123</f>
        <v>7900000</v>
      </c>
      <c r="E120" s="20">
        <f>E121+E122+E123</f>
        <v>7900000</v>
      </c>
      <c r="F120" s="20">
        <f t="shared" ref="F120" si="45">F121+F122+F123</f>
        <v>7900000</v>
      </c>
    </row>
    <row r="121" spans="1:6" x14ac:dyDescent="0.25">
      <c r="A121" s="21" t="s">
        <v>45</v>
      </c>
      <c r="B121" s="22" t="s">
        <v>80</v>
      </c>
      <c r="C121" s="22" t="s">
        <v>46</v>
      </c>
      <c r="D121" s="23">
        <v>174000</v>
      </c>
      <c r="E121" s="23">
        <v>174000</v>
      </c>
      <c r="F121" s="23">
        <v>174000</v>
      </c>
    </row>
    <row r="122" spans="1:6" ht="25.5" x14ac:dyDescent="0.25">
      <c r="A122" s="21" t="s">
        <v>24</v>
      </c>
      <c r="B122" s="22" t="s">
        <v>80</v>
      </c>
      <c r="C122" s="22" t="s">
        <v>25</v>
      </c>
      <c r="D122" s="23">
        <v>141000</v>
      </c>
      <c r="E122" s="23">
        <v>141000</v>
      </c>
      <c r="F122" s="23">
        <v>141000</v>
      </c>
    </row>
    <row r="123" spans="1:6" x14ac:dyDescent="0.25">
      <c r="A123" s="21" t="s">
        <v>8</v>
      </c>
      <c r="B123" s="22" t="s">
        <v>80</v>
      </c>
      <c r="C123" s="22" t="s">
        <v>9</v>
      </c>
      <c r="D123" s="23">
        <v>7585000</v>
      </c>
      <c r="E123" s="23">
        <v>7585000</v>
      </c>
      <c r="F123" s="23">
        <v>7585000</v>
      </c>
    </row>
    <row r="124" spans="1:6" ht="229.5" x14ac:dyDescent="0.25">
      <c r="A124" s="15" t="s">
        <v>84</v>
      </c>
      <c r="B124" s="16" t="s">
        <v>85</v>
      </c>
      <c r="C124" s="16"/>
      <c r="D124" s="17">
        <f>D125</f>
        <v>3184047.65</v>
      </c>
      <c r="E124" s="17">
        <f>E125</f>
        <v>2426782.7999999998</v>
      </c>
      <c r="F124" s="17">
        <f t="shared" ref="F124:F125" si="46">F125</f>
        <v>2426782.7999999998</v>
      </c>
    </row>
    <row r="125" spans="1:6" ht="38.25" x14ac:dyDescent="0.25">
      <c r="A125" s="18" t="s">
        <v>86</v>
      </c>
      <c r="B125" s="19" t="s">
        <v>87</v>
      </c>
      <c r="C125" s="19"/>
      <c r="D125" s="20">
        <f>D126</f>
        <v>3184047.65</v>
      </c>
      <c r="E125" s="20">
        <f>E126</f>
        <v>2426782.7999999998</v>
      </c>
      <c r="F125" s="20">
        <f t="shared" si="46"/>
        <v>2426782.7999999998</v>
      </c>
    </row>
    <row r="126" spans="1:6" x14ac:dyDescent="0.25">
      <c r="A126" s="21" t="s">
        <v>8</v>
      </c>
      <c r="B126" s="22" t="s">
        <v>87</v>
      </c>
      <c r="C126" s="22" t="s">
        <v>9</v>
      </c>
      <c r="D126" s="23">
        <f>2426782.8+757264.85</f>
        <v>3184047.65</v>
      </c>
      <c r="E126" s="23">
        <v>2426782.7999999998</v>
      </c>
      <c r="F126" s="23">
        <v>2426782.7999999998</v>
      </c>
    </row>
    <row r="127" spans="1:6" ht="38.25" x14ac:dyDescent="0.25">
      <c r="A127" s="15" t="s">
        <v>88</v>
      </c>
      <c r="B127" s="16" t="s">
        <v>89</v>
      </c>
      <c r="C127" s="16"/>
      <c r="D127" s="17">
        <f>D128</f>
        <v>178000.48</v>
      </c>
      <c r="E127" s="17">
        <f>E128</f>
        <v>189539.27</v>
      </c>
      <c r="F127" s="17">
        <f t="shared" ref="F127:F128" si="47">F128</f>
        <v>0</v>
      </c>
    </row>
    <row r="128" spans="1:6" ht="76.5" x14ac:dyDescent="0.25">
      <c r="A128" s="18" t="s">
        <v>90</v>
      </c>
      <c r="B128" s="19" t="s">
        <v>91</v>
      </c>
      <c r="C128" s="19"/>
      <c r="D128" s="20">
        <f>D129</f>
        <v>178000.48</v>
      </c>
      <c r="E128" s="20">
        <f>E129</f>
        <v>189539.27</v>
      </c>
      <c r="F128" s="20">
        <f t="shared" si="47"/>
        <v>0</v>
      </c>
    </row>
    <row r="129" spans="1:6" x14ac:dyDescent="0.25">
      <c r="A129" s="21" t="s">
        <v>8</v>
      </c>
      <c r="B129" s="22" t="s">
        <v>91</v>
      </c>
      <c r="C129" s="22" t="s">
        <v>9</v>
      </c>
      <c r="D129" s="23">
        <v>178000.48</v>
      </c>
      <c r="E129" s="23">
        <v>189539.27</v>
      </c>
      <c r="F129" s="23">
        <v>0</v>
      </c>
    </row>
    <row r="130" spans="1:6" x14ac:dyDescent="0.25">
      <c r="A130" s="42" t="s">
        <v>506</v>
      </c>
      <c r="B130" s="43" t="s">
        <v>504</v>
      </c>
      <c r="C130" s="43"/>
      <c r="D130" s="44">
        <f>D134+D131+D137</f>
        <v>23085305</v>
      </c>
      <c r="E130" s="44">
        <f t="shared" ref="E130:F130" si="48">E134+E131+E137</f>
        <v>22391091</v>
      </c>
      <c r="F130" s="44">
        <f t="shared" si="48"/>
        <v>21881702</v>
      </c>
    </row>
    <row r="131" spans="1:6" ht="102" x14ac:dyDescent="0.25">
      <c r="A131" s="21" t="s">
        <v>515</v>
      </c>
      <c r="B131" s="22" t="s">
        <v>514</v>
      </c>
      <c r="C131" s="22"/>
      <c r="D131" s="23">
        <f>D133+D132</f>
        <v>988218</v>
      </c>
      <c r="E131" s="23">
        <f t="shared" ref="E131" si="49">E133+E132</f>
        <v>988218</v>
      </c>
      <c r="F131" s="23">
        <f>F133+F132</f>
        <v>988218</v>
      </c>
    </row>
    <row r="132" spans="1:6" x14ac:dyDescent="0.25">
      <c r="A132" s="21" t="s">
        <v>45</v>
      </c>
      <c r="B132" s="22" t="s">
        <v>514</v>
      </c>
      <c r="C132" s="22" t="s">
        <v>46</v>
      </c>
      <c r="D132" s="23">
        <f>69000+20838</f>
        <v>89838</v>
      </c>
      <c r="E132" s="23">
        <f>69000+20838</f>
        <v>89838</v>
      </c>
      <c r="F132" s="23">
        <f>69000+20838</f>
        <v>89838</v>
      </c>
    </row>
    <row r="133" spans="1:6" x14ac:dyDescent="0.25">
      <c r="A133" s="21" t="s">
        <v>8</v>
      </c>
      <c r="B133" s="22" t="s">
        <v>514</v>
      </c>
      <c r="C133" s="22" t="s">
        <v>9</v>
      </c>
      <c r="D133" s="23">
        <f>898380</f>
        <v>898380</v>
      </c>
      <c r="E133" s="23">
        <f>898380</f>
        <v>898380</v>
      </c>
      <c r="F133" s="23">
        <f>898380</f>
        <v>898380</v>
      </c>
    </row>
    <row r="134" spans="1:6" ht="51" x14ac:dyDescent="0.25">
      <c r="A134" s="21" t="s">
        <v>507</v>
      </c>
      <c r="B134" s="22" t="s">
        <v>505</v>
      </c>
      <c r="C134" s="22"/>
      <c r="D134" s="23">
        <f>D136+D135</f>
        <v>1614023</v>
      </c>
      <c r="E134" s="23">
        <f t="shared" ref="E134:F134" si="50">E136+E135</f>
        <v>1638513</v>
      </c>
      <c r="F134" s="23">
        <f t="shared" si="50"/>
        <v>1668152</v>
      </c>
    </row>
    <row r="135" spans="1:6" x14ac:dyDescent="0.25">
      <c r="A135" s="21" t="s">
        <v>45</v>
      </c>
      <c r="B135" s="22" t="s">
        <v>505</v>
      </c>
      <c r="C135" s="22" t="s">
        <v>46</v>
      </c>
      <c r="D135" s="23">
        <f>103304.17+31197.86</f>
        <v>134502.03</v>
      </c>
      <c r="E135" s="23">
        <f>105000+31700</f>
        <v>136700</v>
      </c>
      <c r="F135" s="23">
        <f>106500+32000</f>
        <v>138500</v>
      </c>
    </row>
    <row r="136" spans="1:6" x14ac:dyDescent="0.25">
      <c r="A136" s="21" t="s">
        <v>8</v>
      </c>
      <c r="B136" s="22" t="s">
        <v>505</v>
      </c>
      <c r="C136" s="22" t="s">
        <v>9</v>
      </c>
      <c r="D136" s="23">
        <f>1479520.97</f>
        <v>1479520.97</v>
      </c>
      <c r="E136" s="23">
        <f>1501813</f>
        <v>1501813</v>
      </c>
      <c r="F136" s="23">
        <f>1529652</f>
        <v>1529652</v>
      </c>
    </row>
    <row r="137" spans="1:6" ht="51" x14ac:dyDescent="0.25">
      <c r="A137" s="21" t="s">
        <v>517</v>
      </c>
      <c r="B137" s="22" t="s">
        <v>516</v>
      </c>
      <c r="C137" s="22"/>
      <c r="D137" s="23">
        <f>D138+D139</f>
        <v>20483064</v>
      </c>
      <c r="E137" s="23">
        <f t="shared" ref="E137:F137" si="51">E138+E139</f>
        <v>19764360</v>
      </c>
      <c r="F137" s="23">
        <f t="shared" si="51"/>
        <v>19225332</v>
      </c>
    </row>
    <row r="138" spans="1:6" x14ac:dyDescent="0.25">
      <c r="A138" s="21" t="s">
        <v>45</v>
      </c>
      <c r="B138" s="22" t="s">
        <v>516</v>
      </c>
      <c r="C138" s="22" t="s">
        <v>46</v>
      </c>
      <c r="D138" s="23">
        <f>1001065.8+302321.87</f>
        <v>1303387.67</v>
      </c>
      <c r="E138" s="23">
        <f>291732+966000</f>
        <v>1257732</v>
      </c>
      <c r="F138" s="23">
        <f>283767.11+939628.8</f>
        <v>1223395.9100000001</v>
      </c>
    </row>
    <row r="139" spans="1:6" x14ac:dyDescent="0.25">
      <c r="A139" s="21" t="s">
        <v>8</v>
      </c>
      <c r="B139" s="22" t="s">
        <v>516</v>
      </c>
      <c r="C139" s="22" t="s">
        <v>9</v>
      </c>
      <c r="D139" s="23">
        <f>19179676.33</f>
        <v>19179676.329999998</v>
      </c>
      <c r="E139" s="23">
        <f>18506628</f>
        <v>18506628</v>
      </c>
      <c r="F139" s="23">
        <f>18001936.09</f>
        <v>18001936.09</v>
      </c>
    </row>
    <row r="140" spans="1:6" ht="25.5" x14ac:dyDescent="0.25">
      <c r="A140" s="11" t="s">
        <v>92</v>
      </c>
      <c r="B140" s="12" t="s">
        <v>93</v>
      </c>
      <c r="C140" s="12"/>
      <c r="D140" s="13">
        <f>D141+D153+D156+D164+D171+D148</f>
        <v>43840309.079999998</v>
      </c>
      <c r="E140" s="13">
        <f t="shared" ref="E140:F140" si="52">E141+E153+E156+E164+E171+E148</f>
        <v>42316995.789999999</v>
      </c>
      <c r="F140" s="13">
        <f t="shared" si="52"/>
        <v>42604200.420000002</v>
      </c>
    </row>
    <row r="141" spans="1:6" ht="63.75" x14ac:dyDescent="0.25">
      <c r="A141" s="15" t="s">
        <v>94</v>
      </c>
      <c r="B141" s="16" t="s">
        <v>95</v>
      </c>
      <c r="C141" s="16"/>
      <c r="D141" s="17">
        <f>D142+D144+D146</f>
        <v>24466100</v>
      </c>
      <c r="E141" s="17">
        <f>E142+E144+E146</f>
        <v>24081200</v>
      </c>
      <c r="F141" s="17">
        <f t="shared" ref="F141" si="53">F142+F144+F146</f>
        <v>24422600</v>
      </c>
    </row>
    <row r="142" spans="1:6" ht="51" x14ac:dyDescent="0.25">
      <c r="A142" s="18" t="s">
        <v>12</v>
      </c>
      <c r="B142" s="19" t="s">
        <v>96</v>
      </c>
      <c r="C142" s="19"/>
      <c r="D142" s="20">
        <f>D143</f>
        <v>52600</v>
      </c>
      <c r="E142" s="20">
        <f>E143</f>
        <v>45600</v>
      </c>
      <c r="F142" s="20">
        <f t="shared" ref="F142" si="54">F143</f>
        <v>45600</v>
      </c>
    </row>
    <row r="143" spans="1:6" x14ac:dyDescent="0.25">
      <c r="A143" s="21" t="s">
        <v>8</v>
      </c>
      <c r="B143" s="22" t="s">
        <v>96</v>
      </c>
      <c r="C143" s="22" t="s">
        <v>9</v>
      </c>
      <c r="D143" s="23">
        <f>45600+7000</f>
        <v>52600</v>
      </c>
      <c r="E143" s="23">
        <v>45600</v>
      </c>
      <c r="F143" s="23">
        <v>45600</v>
      </c>
    </row>
    <row r="144" spans="1:6" x14ac:dyDescent="0.25">
      <c r="A144" s="18" t="s">
        <v>14</v>
      </c>
      <c r="B144" s="19" t="s">
        <v>97</v>
      </c>
      <c r="C144" s="19"/>
      <c r="D144" s="20">
        <f>D145</f>
        <v>370200</v>
      </c>
      <c r="E144" s="20">
        <f t="shared" ref="E144:F144" si="55">E145</f>
        <v>370200</v>
      </c>
      <c r="F144" s="20">
        <f t="shared" si="55"/>
        <v>370200</v>
      </c>
    </row>
    <row r="145" spans="1:6" x14ac:dyDescent="0.25">
      <c r="A145" s="21" t="s">
        <v>8</v>
      </c>
      <c r="B145" s="22" t="s">
        <v>97</v>
      </c>
      <c r="C145" s="22" t="s">
        <v>9</v>
      </c>
      <c r="D145" s="23">
        <v>370200</v>
      </c>
      <c r="E145" s="23">
        <v>370200</v>
      </c>
      <c r="F145" s="23">
        <v>370200</v>
      </c>
    </row>
    <row r="146" spans="1:6" x14ac:dyDescent="0.25">
      <c r="A146" s="18" t="s">
        <v>98</v>
      </c>
      <c r="B146" s="19" t="s">
        <v>99</v>
      </c>
      <c r="C146" s="19"/>
      <c r="D146" s="20">
        <f>D147</f>
        <v>24043300</v>
      </c>
      <c r="E146" s="20">
        <f t="shared" ref="E146:F146" si="56">E147</f>
        <v>23665400</v>
      </c>
      <c r="F146" s="20">
        <f t="shared" si="56"/>
        <v>24006800</v>
      </c>
    </row>
    <row r="147" spans="1:6" x14ac:dyDescent="0.25">
      <c r="A147" s="21" t="s">
        <v>8</v>
      </c>
      <c r="B147" s="22" t="s">
        <v>99</v>
      </c>
      <c r="C147" s="22" t="s">
        <v>9</v>
      </c>
      <c r="D147" s="23">
        <f>23465400+5950+5000+900+7000+7500+38500+179700+1350+98000+144000+90000</f>
        <v>24043300</v>
      </c>
      <c r="E147" s="23">
        <v>23665400</v>
      </c>
      <c r="F147" s="23">
        <v>24006800</v>
      </c>
    </row>
    <row r="148" spans="1:6" ht="25.5" x14ac:dyDescent="0.25">
      <c r="A148" s="42" t="s">
        <v>467</v>
      </c>
      <c r="B148" s="43" t="s">
        <v>465</v>
      </c>
      <c r="C148" s="43"/>
      <c r="D148" s="44">
        <f>D151+D149</f>
        <v>742133.19</v>
      </c>
      <c r="E148" s="44">
        <f t="shared" ref="E148:F148" si="57">E151+E149</f>
        <v>108400</v>
      </c>
      <c r="F148" s="44">
        <f t="shared" si="57"/>
        <v>108400</v>
      </c>
    </row>
    <row r="149" spans="1:6" ht="25.5" x14ac:dyDescent="0.25">
      <c r="A149" s="21" t="s">
        <v>488</v>
      </c>
      <c r="B149" s="22" t="s">
        <v>583</v>
      </c>
      <c r="C149" s="22"/>
      <c r="D149" s="23">
        <f>D150</f>
        <v>700000</v>
      </c>
      <c r="E149" s="23">
        <f t="shared" ref="E149:F149" si="58">E150</f>
        <v>0</v>
      </c>
      <c r="F149" s="23">
        <f t="shared" si="58"/>
        <v>0</v>
      </c>
    </row>
    <row r="150" spans="1:6" ht="25.5" x14ac:dyDescent="0.25">
      <c r="A150" s="21" t="s">
        <v>18</v>
      </c>
      <c r="B150" s="22" t="s">
        <v>583</v>
      </c>
      <c r="C150" s="22" t="s">
        <v>19</v>
      </c>
      <c r="D150" s="23">
        <f>700000</f>
        <v>700000</v>
      </c>
      <c r="E150" s="23">
        <v>0</v>
      </c>
      <c r="F150" s="23">
        <v>0</v>
      </c>
    </row>
    <row r="151" spans="1:6" ht="38.25" x14ac:dyDescent="0.25">
      <c r="A151" s="21" t="s">
        <v>63</v>
      </c>
      <c r="B151" s="22" t="s">
        <v>466</v>
      </c>
      <c r="C151" s="22"/>
      <c r="D151" s="23">
        <f>D152</f>
        <v>42133.19</v>
      </c>
      <c r="E151" s="23">
        <f>E152</f>
        <v>108400</v>
      </c>
      <c r="F151" s="23">
        <f t="shared" ref="F151" si="59">F152</f>
        <v>108400</v>
      </c>
    </row>
    <row r="152" spans="1:6" ht="25.5" x14ac:dyDescent="0.25">
      <c r="A152" s="21" t="s">
        <v>18</v>
      </c>
      <c r="B152" s="22" t="s">
        <v>466</v>
      </c>
      <c r="C152" s="22" t="s">
        <v>19</v>
      </c>
      <c r="D152" s="23">
        <f>108400-66266.81</f>
        <v>42133.19</v>
      </c>
      <c r="E152" s="23">
        <v>108400</v>
      </c>
      <c r="F152" s="23">
        <v>108400</v>
      </c>
    </row>
    <row r="153" spans="1:6" x14ac:dyDescent="0.25">
      <c r="A153" s="15" t="s">
        <v>100</v>
      </c>
      <c r="B153" s="16" t="s">
        <v>101</v>
      </c>
      <c r="C153" s="16"/>
      <c r="D153" s="17">
        <f>D154</f>
        <v>180000</v>
      </c>
      <c r="E153" s="17">
        <f t="shared" ref="E153:F153" si="60">E154</f>
        <v>180000</v>
      </c>
      <c r="F153" s="17">
        <f t="shared" si="60"/>
        <v>180000</v>
      </c>
    </row>
    <row r="154" spans="1:6" x14ac:dyDescent="0.25">
      <c r="A154" s="18" t="s">
        <v>64</v>
      </c>
      <c r="B154" s="19" t="s">
        <v>102</v>
      </c>
      <c r="C154" s="19"/>
      <c r="D154" s="20">
        <f>D155</f>
        <v>180000</v>
      </c>
      <c r="E154" s="20">
        <f>E155</f>
        <v>180000</v>
      </c>
      <c r="F154" s="20">
        <f t="shared" ref="F154" si="61">F155</f>
        <v>180000</v>
      </c>
    </row>
    <row r="155" spans="1:6" x14ac:dyDescent="0.25">
      <c r="A155" s="21" t="s">
        <v>8</v>
      </c>
      <c r="B155" s="22" t="s">
        <v>102</v>
      </c>
      <c r="C155" s="22" t="s">
        <v>9</v>
      </c>
      <c r="D155" s="23">
        <v>180000</v>
      </c>
      <c r="E155" s="23">
        <v>180000</v>
      </c>
      <c r="F155" s="23">
        <v>180000</v>
      </c>
    </row>
    <row r="156" spans="1:6" ht="63.75" x14ac:dyDescent="0.25">
      <c r="A156" s="15" t="s">
        <v>103</v>
      </c>
      <c r="B156" s="16" t="s">
        <v>104</v>
      </c>
      <c r="C156" s="16"/>
      <c r="D156" s="17">
        <f>D157+D159+D161</f>
        <v>1524175.89</v>
      </c>
      <c r="E156" s="17">
        <f>E157+E159+E161</f>
        <v>1299395.79</v>
      </c>
      <c r="F156" s="17">
        <f>F157+F159+F161</f>
        <v>1245200.42</v>
      </c>
    </row>
    <row r="157" spans="1:6" ht="25.5" x14ac:dyDescent="0.25">
      <c r="A157" s="18" t="s">
        <v>105</v>
      </c>
      <c r="B157" s="19" t="s">
        <v>106</v>
      </c>
      <c r="C157" s="19"/>
      <c r="D157" s="20">
        <f>D158</f>
        <v>1242975.8899999999</v>
      </c>
      <c r="E157" s="20">
        <f t="shared" ref="E157:F157" si="62">E158</f>
        <v>1018195.79</v>
      </c>
      <c r="F157" s="20">
        <f t="shared" si="62"/>
        <v>964000.42</v>
      </c>
    </row>
    <row r="158" spans="1:6" x14ac:dyDescent="0.25">
      <c r="A158" s="21" t="s">
        <v>8</v>
      </c>
      <c r="B158" s="22" t="s">
        <v>106</v>
      </c>
      <c r="C158" s="22" t="s">
        <v>9</v>
      </c>
      <c r="D158" s="23">
        <v>1242975.8899999999</v>
      </c>
      <c r="E158" s="23">
        <v>1018195.79</v>
      </c>
      <c r="F158" s="23">
        <v>964000.42</v>
      </c>
    </row>
    <row r="159" spans="1:6" ht="25.5" x14ac:dyDescent="0.25">
      <c r="A159" s="18" t="s">
        <v>107</v>
      </c>
      <c r="B159" s="19" t="s">
        <v>108</v>
      </c>
      <c r="C159" s="19"/>
      <c r="D159" s="20">
        <f>D160</f>
        <v>13200</v>
      </c>
      <c r="E159" s="20">
        <f>E160</f>
        <v>13200</v>
      </c>
      <c r="F159" s="20">
        <f t="shared" ref="F159" si="63">F160</f>
        <v>13200</v>
      </c>
    </row>
    <row r="160" spans="1:6" ht="25.5" x14ac:dyDescent="0.25">
      <c r="A160" s="21" t="s">
        <v>18</v>
      </c>
      <c r="B160" s="22" t="s">
        <v>108</v>
      </c>
      <c r="C160" s="22" t="s">
        <v>19</v>
      </c>
      <c r="D160" s="23">
        <v>13200</v>
      </c>
      <c r="E160" s="23">
        <v>13200</v>
      </c>
      <c r="F160" s="23">
        <v>13200</v>
      </c>
    </row>
    <row r="161" spans="1:6" ht="25.5" x14ac:dyDescent="0.25">
      <c r="A161" s="18" t="s">
        <v>105</v>
      </c>
      <c r="B161" s="19" t="s">
        <v>109</v>
      </c>
      <c r="C161" s="19"/>
      <c r="D161" s="20">
        <f>D162+D163</f>
        <v>268000</v>
      </c>
      <c r="E161" s="20">
        <f>E162+E163</f>
        <v>268000</v>
      </c>
      <c r="F161" s="20">
        <f t="shared" ref="F161" si="64">F162+F163</f>
        <v>268000</v>
      </c>
    </row>
    <row r="162" spans="1:6" ht="25.5" x14ac:dyDescent="0.25">
      <c r="A162" s="21" t="s">
        <v>18</v>
      </c>
      <c r="B162" s="22" t="s">
        <v>109</v>
      </c>
      <c r="C162" s="22" t="s">
        <v>19</v>
      </c>
      <c r="D162" s="23">
        <v>262000</v>
      </c>
      <c r="E162" s="23">
        <v>262000</v>
      </c>
      <c r="F162" s="23">
        <v>262000</v>
      </c>
    </row>
    <row r="163" spans="1:6" x14ac:dyDescent="0.25">
      <c r="A163" s="21" t="s">
        <v>8</v>
      </c>
      <c r="B163" s="22" t="s">
        <v>109</v>
      </c>
      <c r="C163" s="22" t="s">
        <v>9</v>
      </c>
      <c r="D163" s="23">
        <v>6000</v>
      </c>
      <c r="E163" s="23">
        <v>6000</v>
      </c>
      <c r="F163" s="23">
        <v>6000</v>
      </c>
    </row>
    <row r="164" spans="1:6" ht="76.5" x14ac:dyDescent="0.25">
      <c r="A164" s="15" t="s">
        <v>110</v>
      </c>
      <c r="B164" s="16" t="s">
        <v>111</v>
      </c>
      <c r="C164" s="16"/>
      <c r="D164" s="17">
        <f>D165+D167+D169</f>
        <v>16012900</v>
      </c>
      <c r="E164" s="17">
        <f>E165+E167+E169</f>
        <v>15733000</v>
      </c>
      <c r="F164" s="17">
        <f t="shared" ref="F164" si="65">F165+F167+F169</f>
        <v>15733000</v>
      </c>
    </row>
    <row r="165" spans="1:6" ht="51" x14ac:dyDescent="0.25">
      <c r="A165" s="18" t="s">
        <v>12</v>
      </c>
      <c r="B165" s="19" t="s">
        <v>112</v>
      </c>
      <c r="C165" s="19"/>
      <c r="D165" s="20">
        <f>D166</f>
        <v>54800</v>
      </c>
      <c r="E165" s="20">
        <f>E166</f>
        <v>26400</v>
      </c>
      <c r="F165" s="20">
        <f t="shared" ref="F165" si="66">F166</f>
        <v>26400</v>
      </c>
    </row>
    <row r="166" spans="1:6" x14ac:dyDescent="0.25">
      <c r="A166" s="21" t="s">
        <v>8</v>
      </c>
      <c r="B166" s="22" t="s">
        <v>112</v>
      </c>
      <c r="C166" s="22" t="s">
        <v>9</v>
      </c>
      <c r="D166" s="23">
        <f>26400+28400</f>
        <v>54800</v>
      </c>
      <c r="E166" s="23">
        <v>26400</v>
      </c>
      <c r="F166" s="23">
        <v>26400</v>
      </c>
    </row>
    <row r="167" spans="1:6" x14ac:dyDescent="0.25">
      <c r="A167" s="18" t="s">
        <v>98</v>
      </c>
      <c r="B167" s="19" t="s">
        <v>113</v>
      </c>
      <c r="C167" s="19"/>
      <c r="D167" s="20">
        <f>D168</f>
        <v>11802300</v>
      </c>
      <c r="E167" s="20">
        <f>E168</f>
        <v>11551100</v>
      </c>
      <c r="F167" s="20">
        <f t="shared" ref="F167" si="67">F168</f>
        <v>11551100</v>
      </c>
    </row>
    <row r="168" spans="1:6" x14ac:dyDescent="0.25">
      <c r="A168" s="21" t="s">
        <v>8</v>
      </c>
      <c r="B168" s="22" t="s">
        <v>113</v>
      </c>
      <c r="C168" s="22" t="s">
        <v>9</v>
      </c>
      <c r="D168" s="23">
        <f>11551100+5950+5000+1350+900+50000+163400+24600</f>
        <v>11802300</v>
      </c>
      <c r="E168" s="23">
        <v>11551100</v>
      </c>
      <c r="F168" s="23">
        <v>11551100</v>
      </c>
    </row>
    <row r="169" spans="1:6" ht="25.5" x14ac:dyDescent="0.25">
      <c r="A169" s="18" t="s">
        <v>114</v>
      </c>
      <c r="B169" s="19" t="s">
        <v>115</v>
      </c>
      <c r="C169" s="19"/>
      <c r="D169" s="20">
        <f>D170</f>
        <v>4155800</v>
      </c>
      <c r="E169" s="20">
        <f>E170</f>
        <v>4155500</v>
      </c>
      <c r="F169" s="20">
        <f t="shared" ref="F169" si="68">F170</f>
        <v>4155500</v>
      </c>
    </row>
    <row r="170" spans="1:6" x14ac:dyDescent="0.25">
      <c r="A170" s="21" t="s">
        <v>8</v>
      </c>
      <c r="B170" s="22" t="s">
        <v>115</v>
      </c>
      <c r="C170" s="22" t="s">
        <v>9</v>
      </c>
      <c r="D170" s="23">
        <f>4155500+300</f>
        <v>4155800</v>
      </c>
      <c r="E170" s="23">
        <v>4155500</v>
      </c>
      <c r="F170" s="23">
        <v>4155500</v>
      </c>
    </row>
    <row r="171" spans="1:6" ht="38.25" x14ac:dyDescent="0.25">
      <c r="A171" s="15" t="s">
        <v>36</v>
      </c>
      <c r="B171" s="16" t="s">
        <v>116</v>
      </c>
      <c r="C171" s="16"/>
      <c r="D171" s="17">
        <f>D172</f>
        <v>915000</v>
      </c>
      <c r="E171" s="17">
        <f>E172</f>
        <v>915000</v>
      </c>
      <c r="F171" s="17">
        <f t="shared" ref="F171:F172" si="69">F172</f>
        <v>915000</v>
      </c>
    </row>
    <row r="172" spans="1:6" ht="38.25" x14ac:dyDescent="0.25">
      <c r="A172" s="18" t="s">
        <v>38</v>
      </c>
      <c r="B172" s="19" t="s">
        <v>117</v>
      </c>
      <c r="C172" s="19"/>
      <c r="D172" s="20">
        <f>D173</f>
        <v>915000</v>
      </c>
      <c r="E172" s="20">
        <f>E173</f>
        <v>915000</v>
      </c>
      <c r="F172" s="20">
        <f t="shared" si="69"/>
        <v>915000</v>
      </c>
    </row>
    <row r="173" spans="1:6" x14ac:dyDescent="0.25">
      <c r="A173" s="21" t="s">
        <v>8</v>
      </c>
      <c r="B173" s="22" t="s">
        <v>117</v>
      </c>
      <c r="C173" s="22" t="s">
        <v>9</v>
      </c>
      <c r="D173" s="23">
        <v>915000</v>
      </c>
      <c r="E173" s="23">
        <v>915000</v>
      </c>
      <c r="F173" s="23">
        <v>915000</v>
      </c>
    </row>
    <row r="174" spans="1:6" ht="25.5" x14ac:dyDescent="0.25">
      <c r="A174" s="11" t="s">
        <v>118</v>
      </c>
      <c r="B174" s="12" t="s">
        <v>119</v>
      </c>
      <c r="C174" s="12"/>
      <c r="D174" s="13">
        <f>D175+D179</f>
        <v>10785500</v>
      </c>
      <c r="E174" s="13">
        <f t="shared" ref="E174:F174" si="70">E175+E179</f>
        <v>10828500</v>
      </c>
      <c r="F174" s="13">
        <f t="shared" si="70"/>
        <v>10865500</v>
      </c>
    </row>
    <row r="175" spans="1:6" ht="76.5" x14ac:dyDescent="0.25">
      <c r="A175" s="15" t="s">
        <v>120</v>
      </c>
      <c r="B175" s="16" t="s">
        <v>121</v>
      </c>
      <c r="C175" s="16"/>
      <c r="D175" s="17">
        <f>D176</f>
        <v>6071500</v>
      </c>
      <c r="E175" s="17">
        <f>E176</f>
        <v>6091500</v>
      </c>
      <c r="F175" s="17">
        <f t="shared" ref="F175" si="71">F176</f>
        <v>6131500</v>
      </c>
    </row>
    <row r="176" spans="1:6" x14ac:dyDescent="0.25">
      <c r="A176" s="18" t="s">
        <v>122</v>
      </c>
      <c r="B176" s="19" t="s">
        <v>123</v>
      </c>
      <c r="C176" s="19"/>
      <c r="D176" s="20">
        <f>D177+D178</f>
        <v>6071500</v>
      </c>
      <c r="E176" s="20">
        <f>E177+E178</f>
        <v>6091500</v>
      </c>
      <c r="F176" s="20">
        <f t="shared" ref="F176" si="72">F177+F178</f>
        <v>6131500</v>
      </c>
    </row>
    <row r="177" spans="1:6" ht="25.5" x14ac:dyDescent="0.25">
      <c r="A177" s="21" t="s">
        <v>124</v>
      </c>
      <c r="B177" s="22" t="s">
        <v>123</v>
      </c>
      <c r="C177" s="22" t="s">
        <v>125</v>
      </c>
      <c r="D177" s="23">
        <v>5980000</v>
      </c>
      <c r="E177" s="23">
        <v>5980000</v>
      </c>
      <c r="F177" s="23">
        <v>5980000</v>
      </c>
    </row>
    <row r="178" spans="1:6" ht="25.5" x14ac:dyDescent="0.25">
      <c r="A178" s="21" t="s">
        <v>18</v>
      </c>
      <c r="B178" s="22" t="s">
        <v>123</v>
      </c>
      <c r="C178" s="22" t="s">
        <v>19</v>
      </c>
      <c r="D178" s="23">
        <v>91500</v>
      </c>
      <c r="E178" s="23">
        <v>111500</v>
      </c>
      <c r="F178" s="23">
        <v>151500</v>
      </c>
    </row>
    <row r="179" spans="1:6" ht="38.25" x14ac:dyDescent="0.25">
      <c r="A179" s="15" t="s">
        <v>126</v>
      </c>
      <c r="B179" s="16" t="s">
        <v>127</v>
      </c>
      <c r="C179" s="16"/>
      <c r="D179" s="17">
        <f>D180</f>
        <v>4714000</v>
      </c>
      <c r="E179" s="17">
        <f>E180</f>
        <v>4737000</v>
      </c>
      <c r="F179" s="17">
        <f t="shared" ref="F179" si="73">F180</f>
        <v>4734000</v>
      </c>
    </row>
    <row r="180" spans="1:6" ht="25.5" x14ac:dyDescent="0.25">
      <c r="A180" s="18" t="s">
        <v>128</v>
      </c>
      <c r="B180" s="19" t="s">
        <v>129</v>
      </c>
      <c r="C180" s="19"/>
      <c r="D180" s="20">
        <f>D181+D182</f>
        <v>4714000</v>
      </c>
      <c r="E180" s="20">
        <f>E181+E182</f>
        <v>4737000</v>
      </c>
      <c r="F180" s="20">
        <f t="shared" ref="F180" si="74">F181+F182</f>
        <v>4734000</v>
      </c>
    </row>
    <row r="181" spans="1:6" x14ac:dyDescent="0.25">
      <c r="A181" s="21" t="s">
        <v>45</v>
      </c>
      <c r="B181" s="22" t="s">
        <v>129</v>
      </c>
      <c r="C181" s="22" t="s">
        <v>46</v>
      </c>
      <c r="D181" s="23">
        <v>4674000</v>
      </c>
      <c r="E181" s="23">
        <v>4687000</v>
      </c>
      <c r="F181" s="23">
        <v>4674000</v>
      </c>
    </row>
    <row r="182" spans="1:6" ht="25.5" x14ac:dyDescent="0.25">
      <c r="A182" s="21" t="s">
        <v>18</v>
      </c>
      <c r="B182" s="22" t="s">
        <v>129</v>
      </c>
      <c r="C182" s="22" t="s">
        <v>19</v>
      </c>
      <c r="D182" s="23">
        <v>40000</v>
      </c>
      <c r="E182" s="23">
        <v>50000</v>
      </c>
      <c r="F182" s="23">
        <v>60000</v>
      </c>
    </row>
    <row r="183" spans="1:6" ht="28.5" x14ac:dyDescent="0.25">
      <c r="A183" s="24" t="s">
        <v>130</v>
      </c>
      <c r="B183" s="25" t="s">
        <v>131</v>
      </c>
      <c r="C183" s="25"/>
      <c r="D183" s="26">
        <f>D184+D191</f>
        <v>1710000</v>
      </c>
      <c r="E183" s="26">
        <f>E184+E191</f>
        <v>750000</v>
      </c>
      <c r="F183" s="26">
        <f>F184+F191</f>
        <v>1050000</v>
      </c>
    </row>
    <row r="184" spans="1:6" ht="25.5" x14ac:dyDescent="0.25">
      <c r="A184" s="11" t="s">
        <v>132</v>
      </c>
      <c r="B184" s="12" t="s">
        <v>133</v>
      </c>
      <c r="C184" s="12"/>
      <c r="D184" s="13">
        <f>D185+D188</f>
        <v>1660000</v>
      </c>
      <c r="E184" s="13">
        <f t="shared" ref="E184:F184" si="75">E185+E188</f>
        <v>700000</v>
      </c>
      <c r="F184" s="13">
        <f t="shared" si="75"/>
        <v>1000000</v>
      </c>
    </row>
    <row r="185" spans="1:6" x14ac:dyDescent="0.25">
      <c r="A185" s="15" t="s">
        <v>134</v>
      </c>
      <c r="B185" s="16" t="s">
        <v>135</v>
      </c>
      <c r="C185" s="16"/>
      <c r="D185" s="17">
        <f>D186</f>
        <v>1200000</v>
      </c>
      <c r="E185" s="17">
        <f>E186</f>
        <v>700000</v>
      </c>
      <c r="F185" s="17">
        <f t="shared" ref="F185:F186" si="76">F186</f>
        <v>1000000</v>
      </c>
    </row>
    <row r="186" spans="1:6" x14ac:dyDescent="0.25">
      <c r="A186" s="18" t="s">
        <v>136</v>
      </c>
      <c r="B186" s="19" t="s">
        <v>137</v>
      </c>
      <c r="C186" s="19"/>
      <c r="D186" s="20">
        <f>D187</f>
        <v>1200000</v>
      </c>
      <c r="E186" s="20">
        <f>E187</f>
        <v>700000</v>
      </c>
      <c r="F186" s="20">
        <f t="shared" si="76"/>
        <v>1000000</v>
      </c>
    </row>
    <row r="187" spans="1:6" ht="25.5" x14ac:dyDescent="0.25">
      <c r="A187" s="21" t="s">
        <v>18</v>
      </c>
      <c r="B187" s="22" t="s">
        <v>137</v>
      </c>
      <c r="C187" s="22" t="s">
        <v>19</v>
      </c>
      <c r="D187" s="23">
        <f>500000+700000</f>
        <v>1200000</v>
      </c>
      <c r="E187" s="23">
        <v>700000</v>
      </c>
      <c r="F187" s="23">
        <v>1000000</v>
      </c>
    </row>
    <row r="188" spans="1:6" x14ac:dyDescent="0.25">
      <c r="A188" s="42" t="s">
        <v>493</v>
      </c>
      <c r="B188" s="43" t="s">
        <v>491</v>
      </c>
      <c r="C188" s="43"/>
      <c r="D188" s="44">
        <f>D189</f>
        <v>460000</v>
      </c>
      <c r="E188" s="44">
        <f t="shared" ref="E188:F189" si="77">E189</f>
        <v>0</v>
      </c>
      <c r="F188" s="44">
        <f t="shared" si="77"/>
        <v>0</v>
      </c>
    </row>
    <row r="189" spans="1:6" ht="25.5" x14ac:dyDescent="0.25">
      <c r="A189" s="21" t="s">
        <v>494</v>
      </c>
      <c r="B189" s="22" t="s">
        <v>492</v>
      </c>
      <c r="C189" s="22"/>
      <c r="D189" s="23">
        <f>D190</f>
        <v>460000</v>
      </c>
      <c r="E189" s="23">
        <f t="shared" si="77"/>
        <v>0</v>
      </c>
      <c r="F189" s="23">
        <f t="shared" si="77"/>
        <v>0</v>
      </c>
    </row>
    <row r="190" spans="1:6" ht="25.5" x14ac:dyDescent="0.25">
      <c r="A190" s="21" t="s">
        <v>18</v>
      </c>
      <c r="B190" s="22" t="s">
        <v>492</v>
      </c>
      <c r="C190" s="22" t="s">
        <v>19</v>
      </c>
      <c r="D190" s="23">
        <f>360000+40000+60000</f>
        <v>460000</v>
      </c>
      <c r="E190" s="23">
        <v>0</v>
      </c>
      <c r="F190" s="23">
        <v>0</v>
      </c>
    </row>
    <row r="191" spans="1:6" ht="25.5" x14ac:dyDescent="0.25">
      <c r="A191" s="11" t="s">
        <v>139</v>
      </c>
      <c r="B191" s="12" t="s">
        <v>140</v>
      </c>
      <c r="C191" s="12"/>
      <c r="D191" s="13">
        <f>D192+D195</f>
        <v>50000</v>
      </c>
      <c r="E191" s="13">
        <f t="shared" ref="E191:F191" si="78">E192+E195</f>
        <v>50000</v>
      </c>
      <c r="F191" s="13">
        <f t="shared" si="78"/>
        <v>50000</v>
      </c>
    </row>
    <row r="192" spans="1:6" ht="51" x14ac:dyDescent="0.25">
      <c r="A192" s="15" t="s">
        <v>141</v>
      </c>
      <c r="B192" s="16" t="s">
        <v>142</v>
      </c>
      <c r="C192" s="16"/>
      <c r="D192" s="17">
        <f>D193</f>
        <v>25000</v>
      </c>
      <c r="E192" s="17">
        <f>E193</f>
        <v>25000</v>
      </c>
      <c r="F192" s="17">
        <f t="shared" ref="E192:F193" si="79">F193</f>
        <v>25000</v>
      </c>
    </row>
    <row r="193" spans="1:6" ht="25.5" x14ac:dyDescent="0.25">
      <c r="A193" s="18" t="s">
        <v>143</v>
      </c>
      <c r="B193" s="19" t="s">
        <v>144</v>
      </c>
      <c r="C193" s="19"/>
      <c r="D193" s="20">
        <f>D194</f>
        <v>25000</v>
      </c>
      <c r="E193" s="20">
        <f t="shared" si="79"/>
        <v>25000</v>
      </c>
      <c r="F193" s="20">
        <f t="shared" si="79"/>
        <v>25000</v>
      </c>
    </row>
    <row r="194" spans="1:6" ht="25.5" x14ac:dyDescent="0.25">
      <c r="A194" s="21" t="s">
        <v>18</v>
      </c>
      <c r="B194" s="22" t="s">
        <v>144</v>
      </c>
      <c r="C194" s="22" t="s">
        <v>19</v>
      </c>
      <c r="D194" s="23">
        <v>25000</v>
      </c>
      <c r="E194" s="23">
        <v>25000</v>
      </c>
      <c r="F194" s="23">
        <v>25000</v>
      </c>
    </row>
    <row r="195" spans="1:6" ht="25.5" x14ac:dyDescent="0.25">
      <c r="A195" s="15" t="s">
        <v>145</v>
      </c>
      <c r="B195" s="16" t="s">
        <v>146</v>
      </c>
      <c r="C195" s="16"/>
      <c r="D195" s="17">
        <f>D196</f>
        <v>25000</v>
      </c>
      <c r="E195" s="17">
        <f t="shared" ref="E195:F196" si="80">E196</f>
        <v>25000</v>
      </c>
      <c r="F195" s="17">
        <f t="shared" si="80"/>
        <v>25000</v>
      </c>
    </row>
    <row r="196" spans="1:6" x14ac:dyDescent="0.25">
      <c r="A196" s="18" t="s">
        <v>136</v>
      </c>
      <c r="B196" s="19" t="s">
        <v>147</v>
      </c>
      <c r="C196" s="19"/>
      <c r="D196" s="20">
        <f>D197</f>
        <v>25000</v>
      </c>
      <c r="E196" s="20">
        <f t="shared" si="80"/>
        <v>25000</v>
      </c>
      <c r="F196" s="20">
        <f t="shared" si="80"/>
        <v>25000</v>
      </c>
    </row>
    <row r="197" spans="1:6" ht="25.5" x14ac:dyDescent="0.25">
      <c r="A197" s="21" t="s">
        <v>18</v>
      </c>
      <c r="B197" s="22" t="s">
        <v>147</v>
      </c>
      <c r="C197" s="22" t="s">
        <v>19</v>
      </c>
      <c r="D197" s="23">
        <v>25000</v>
      </c>
      <c r="E197" s="23">
        <v>25000</v>
      </c>
      <c r="F197" s="23">
        <v>25000</v>
      </c>
    </row>
    <row r="198" spans="1:6" ht="28.5" x14ac:dyDescent="0.25">
      <c r="A198" s="24" t="s">
        <v>148</v>
      </c>
      <c r="B198" s="25" t="s">
        <v>149</v>
      </c>
      <c r="C198" s="25"/>
      <c r="D198" s="26">
        <f>D199+D216+D242+D246</f>
        <v>74226285.039999992</v>
      </c>
      <c r="E198" s="26">
        <f>E199+E216+E242+E246</f>
        <v>68283159.079999998</v>
      </c>
      <c r="F198" s="26">
        <f>F199+F216+F242+F246</f>
        <v>68131534.079999998</v>
      </c>
    </row>
    <row r="199" spans="1:6" x14ac:dyDescent="0.25">
      <c r="A199" s="11" t="s">
        <v>150</v>
      </c>
      <c r="B199" s="12" t="s">
        <v>151</v>
      </c>
      <c r="C199" s="12"/>
      <c r="D199" s="13">
        <f>D200+D205+D208+D211</f>
        <v>16001502.43</v>
      </c>
      <c r="E199" s="13">
        <f>E200+E205+E208+E211</f>
        <v>15613113.630000001</v>
      </c>
      <c r="F199" s="13">
        <f>F200+F205+F208+F211</f>
        <v>15625958.33</v>
      </c>
    </row>
    <row r="200" spans="1:6" ht="38.25" x14ac:dyDescent="0.25">
      <c r="A200" s="15" t="s">
        <v>152</v>
      </c>
      <c r="B200" s="16" t="s">
        <v>153</v>
      </c>
      <c r="C200" s="16"/>
      <c r="D200" s="17">
        <f>D201+D203</f>
        <v>15252800</v>
      </c>
      <c r="E200" s="17">
        <f>E201+E203</f>
        <v>15252800</v>
      </c>
      <c r="F200" s="17">
        <f t="shared" ref="F200" si="81">F201+F203</f>
        <v>15252800</v>
      </c>
    </row>
    <row r="201" spans="1:6" x14ac:dyDescent="0.25">
      <c r="A201" s="18" t="s">
        <v>14</v>
      </c>
      <c r="B201" s="19" t="s">
        <v>154</v>
      </c>
      <c r="C201" s="19"/>
      <c r="D201" s="20">
        <f>D202</f>
        <v>7300</v>
      </c>
      <c r="E201" s="20">
        <f t="shared" ref="E201:F201" si="82">E202</f>
        <v>7300</v>
      </c>
      <c r="F201" s="20">
        <f t="shared" si="82"/>
        <v>7300</v>
      </c>
    </row>
    <row r="202" spans="1:6" x14ac:dyDescent="0.25">
      <c r="A202" s="21" t="s">
        <v>8</v>
      </c>
      <c r="B202" s="22" t="s">
        <v>154</v>
      </c>
      <c r="C202" s="22" t="s">
        <v>9</v>
      </c>
      <c r="D202" s="23">
        <v>7300</v>
      </c>
      <c r="E202" s="23">
        <v>7300</v>
      </c>
      <c r="F202" s="23">
        <v>7300</v>
      </c>
    </row>
    <row r="203" spans="1:6" ht="25.5" x14ac:dyDescent="0.25">
      <c r="A203" s="18" t="s">
        <v>155</v>
      </c>
      <c r="B203" s="19" t="s">
        <v>156</v>
      </c>
      <c r="C203" s="19"/>
      <c r="D203" s="20">
        <f>D204</f>
        <v>15245500</v>
      </c>
      <c r="E203" s="20">
        <f t="shared" ref="E203:F203" si="83">E204</f>
        <v>15245500</v>
      </c>
      <c r="F203" s="20">
        <f t="shared" si="83"/>
        <v>15245500</v>
      </c>
    </row>
    <row r="204" spans="1:6" x14ac:dyDescent="0.25">
      <c r="A204" s="21" t="s">
        <v>8</v>
      </c>
      <c r="B204" s="22" t="s">
        <v>156</v>
      </c>
      <c r="C204" s="22" t="s">
        <v>9</v>
      </c>
      <c r="D204" s="23">
        <v>15245500</v>
      </c>
      <c r="E204" s="23">
        <v>15245500</v>
      </c>
      <c r="F204" s="23">
        <v>15245500</v>
      </c>
    </row>
    <row r="205" spans="1:6" ht="25.5" x14ac:dyDescent="0.25">
      <c r="A205" s="15" t="s">
        <v>157</v>
      </c>
      <c r="B205" s="16" t="s">
        <v>158</v>
      </c>
      <c r="C205" s="16"/>
      <c r="D205" s="17">
        <f>D206</f>
        <v>78702.429999999993</v>
      </c>
      <c r="E205" s="17">
        <f t="shared" ref="E205:F205" si="84">E206</f>
        <v>190313.63</v>
      </c>
      <c r="F205" s="17">
        <f t="shared" si="84"/>
        <v>203158.33</v>
      </c>
    </row>
    <row r="206" spans="1:6" ht="51" x14ac:dyDescent="0.25">
      <c r="A206" s="21" t="s">
        <v>538</v>
      </c>
      <c r="B206" s="22" t="s">
        <v>537</v>
      </c>
      <c r="C206" s="22"/>
      <c r="D206" s="23">
        <f>D207</f>
        <v>78702.429999999993</v>
      </c>
      <c r="E206" s="23">
        <f t="shared" ref="E206:F206" si="85">E207</f>
        <v>190313.63</v>
      </c>
      <c r="F206" s="23">
        <f t="shared" si="85"/>
        <v>203158.33</v>
      </c>
    </row>
    <row r="207" spans="1:6" x14ac:dyDescent="0.25">
      <c r="A207" s="21" t="s">
        <v>8</v>
      </c>
      <c r="B207" s="22" t="s">
        <v>537</v>
      </c>
      <c r="C207" s="22" t="s">
        <v>9</v>
      </c>
      <c r="D207" s="23">
        <f>76502.43+2200</f>
        <v>78702.429999999993</v>
      </c>
      <c r="E207" s="23">
        <f>188113.63+2200</f>
        <v>190313.63</v>
      </c>
      <c r="F207" s="23">
        <f>200958.33+2200</f>
        <v>203158.33</v>
      </c>
    </row>
    <row r="208" spans="1:6" ht="25.5" x14ac:dyDescent="0.25">
      <c r="A208" s="15" t="s">
        <v>159</v>
      </c>
      <c r="B208" s="16" t="s">
        <v>160</v>
      </c>
      <c r="C208" s="16"/>
      <c r="D208" s="17">
        <f>D209</f>
        <v>95000</v>
      </c>
      <c r="E208" s="17">
        <f>E209</f>
        <v>95000</v>
      </c>
      <c r="F208" s="17">
        <f t="shared" ref="F208:F209" si="86">F209</f>
        <v>95000</v>
      </c>
    </row>
    <row r="209" spans="1:6" ht="38.25" x14ac:dyDescent="0.25">
      <c r="A209" s="18" t="s">
        <v>38</v>
      </c>
      <c r="B209" s="19" t="s">
        <v>161</v>
      </c>
      <c r="C209" s="19"/>
      <c r="D209" s="20">
        <f>D210</f>
        <v>95000</v>
      </c>
      <c r="E209" s="20">
        <f>E210</f>
        <v>95000</v>
      </c>
      <c r="F209" s="20">
        <f t="shared" si="86"/>
        <v>95000</v>
      </c>
    </row>
    <row r="210" spans="1:6" x14ac:dyDescent="0.25">
      <c r="A210" s="21" t="s">
        <v>8</v>
      </c>
      <c r="B210" s="22" t="s">
        <v>161</v>
      </c>
      <c r="C210" s="22" t="s">
        <v>9</v>
      </c>
      <c r="D210" s="23">
        <v>95000</v>
      </c>
      <c r="E210" s="23">
        <v>95000</v>
      </c>
      <c r="F210" s="23">
        <v>95000</v>
      </c>
    </row>
    <row r="211" spans="1:6" ht="25.5" x14ac:dyDescent="0.25">
      <c r="A211" s="15" t="s">
        <v>162</v>
      </c>
      <c r="B211" s="16" t="s">
        <v>163</v>
      </c>
      <c r="C211" s="16"/>
      <c r="D211" s="17">
        <f>D214+D212</f>
        <v>575000</v>
      </c>
      <c r="E211" s="17">
        <f t="shared" ref="E211:F211" si="87">E214+E212</f>
        <v>75000</v>
      </c>
      <c r="F211" s="17">
        <f t="shared" si="87"/>
        <v>75000</v>
      </c>
    </row>
    <row r="212" spans="1:6" ht="25.5" x14ac:dyDescent="0.25">
      <c r="A212" s="52" t="s">
        <v>488</v>
      </c>
      <c r="B212" s="53" t="s">
        <v>584</v>
      </c>
      <c r="C212" s="53"/>
      <c r="D212" s="54">
        <f>D213</f>
        <v>500000</v>
      </c>
      <c r="E212" s="54">
        <f t="shared" ref="E212:F212" si="88">E213</f>
        <v>0</v>
      </c>
      <c r="F212" s="54">
        <f t="shared" si="88"/>
        <v>0</v>
      </c>
    </row>
    <row r="213" spans="1:6" ht="25.5" x14ac:dyDescent="0.25">
      <c r="A213" s="21" t="s">
        <v>18</v>
      </c>
      <c r="B213" s="53" t="s">
        <v>584</v>
      </c>
      <c r="C213" s="53" t="s">
        <v>19</v>
      </c>
      <c r="D213" s="54">
        <f>500000</f>
        <v>500000</v>
      </c>
      <c r="E213" s="54">
        <v>0</v>
      </c>
      <c r="F213" s="54">
        <v>0</v>
      </c>
    </row>
    <row r="214" spans="1:6" ht="38.25" x14ac:dyDescent="0.25">
      <c r="A214" s="18" t="s">
        <v>63</v>
      </c>
      <c r="B214" s="19" t="s">
        <v>469</v>
      </c>
      <c r="C214" s="19"/>
      <c r="D214" s="20">
        <f>D215</f>
        <v>75000</v>
      </c>
      <c r="E214" s="20">
        <f>E215</f>
        <v>75000</v>
      </c>
      <c r="F214" s="20">
        <f t="shared" ref="F214" si="89">F215</f>
        <v>75000</v>
      </c>
    </row>
    <row r="215" spans="1:6" ht="25.5" x14ac:dyDescent="0.25">
      <c r="A215" s="21" t="s">
        <v>18</v>
      </c>
      <c r="B215" s="19" t="s">
        <v>469</v>
      </c>
      <c r="C215" s="22" t="s">
        <v>19</v>
      </c>
      <c r="D215" s="23">
        <v>75000</v>
      </c>
      <c r="E215" s="23">
        <v>75000</v>
      </c>
      <c r="F215" s="23">
        <v>75000</v>
      </c>
    </row>
    <row r="216" spans="1:6" ht="25.5" x14ac:dyDescent="0.25">
      <c r="A216" s="11" t="s">
        <v>164</v>
      </c>
      <c r="B216" s="12" t="s">
        <v>165</v>
      </c>
      <c r="C216" s="12"/>
      <c r="D216" s="13">
        <f>D217+D224+D232+D235+D239+D227</f>
        <v>57373282.609999999</v>
      </c>
      <c r="E216" s="13">
        <f t="shared" ref="E216:F216" si="90">E217+E224+E232+E235+E239+E227</f>
        <v>52668545.450000003</v>
      </c>
      <c r="F216" s="13">
        <f t="shared" si="90"/>
        <v>52504075.75</v>
      </c>
    </row>
    <row r="217" spans="1:6" ht="25.5" x14ac:dyDescent="0.25">
      <c r="A217" s="15" t="s">
        <v>166</v>
      </c>
      <c r="B217" s="16" t="s">
        <v>167</v>
      </c>
      <c r="C217" s="16"/>
      <c r="D217" s="17">
        <f>D218+D220+D222</f>
        <v>50439700</v>
      </c>
      <c r="E217" s="17">
        <f>E218+E220+E222</f>
        <v>46225000</v>
      </c>
      <c r="F217" s="17">
        <f t="shared" ref="F217" si="91">F218+F220+F222</f>
        <v>46225000</v>
      </c>
    </row>
    <row r="218" spans="1:6" x14ac:dyDescent="0.25">
      <c r="A218" s="18" t="s">
        <v>14</v>
      </c>
      <c r="B218" s="19" t="s">
        <v>168</v>
      </c>
      <c r="C218" s="19"/>
      <c r="D218" s="20">
        <f>D219</f>
        <v>1441000</v>
      </c>
      <c r="E218" s="20">
        <f t="shared" ref="E218:F218" si="92">E219</f>
        <v>1441000</v>
      </c>
      <c r="F218" s="20">
        <f t="shared" si="92"/>
        <v>1441000</v>
      </c>
    </row>
    <row r="219" spans="1:6" x14ac:dyDescent="0.25">
      <c r="A219" s="21" t="s">
        <v>8</v>
      </c>
      <c r="B219" s="22" t="s">
        <v>168</v>
      </c>
      <c r="C219" s="22" t="s">
        <v>9</v>
      </c>
      <c r="D219" s="23">
        <v>1441000</v>
      </c>
      <c r="E219" s="23">
        <v>1441000</v>
      </c>
      <c r="F219" s="23">
        <v>1441000</v>
      </c>
    </row>
    <row r="220" spans="1:6" x14ac:dyDescent="0.25">
      <c r="A220" s="18" t="s">
        <v>169</v>
      </c>
      <c r="B220" s="19" t="s">
        <v>170</v>
      </c>
      <c r="C220" s="19"/>
      <c r="D220" s="20">
        <f>D221</f>
        <v>48946200</v>
      </c>
      <c r="E220" s="20">
        <f t="shared" ref="E220:F220" si="93">E221</f>
        <v>44731500</v>
      </c>
      <c r="F220" s="20">
        <f t="shared" si="93"/>
        <v>44731500</v>
      </c>
    </row>
    <row r="221" spans="1:6" x14ac:dyDescent="0.25">
      <c r="A221" s="21" t="s">
        <v>8</v>
      </c>
      <c r="B221" s="22" t="s">
        <v>170</v>
      </c>
      <c r="C221" s="22" t="s">
        <v>9</v>
      </c>
      <c r="D221" s="23">
        <f>45939000+2800000+135200+72000</f>
        <v>48946200</v>
      </c>
      <c r="E221" s="23">
        <v>44731500</v>
      </c>
      <c r="F221" s="23">
        <v>44731500</v>
      </c>
    </row>
    <row r="222" spans="1:6" ht="38.25" x14ac:dyDescent="0.25">
      <c r="A222" s="21" t="s">
        <v>63</v>
      </c>
      <c r="B222" s="22" t="s">
        <v>470</v>
      </c>
      <c r="C222" s="22"/>
      <c r="D222" s="23">
        <f>D223</f>
        <v>52500</v>
      </c>
      <c r="E222" s="23">
        <f t="shared" ref="E222:F222" si="94">E223</f>
        <v>52500</v>
      </c>
      <c r="F222" s="23">
        <f t="shared" si="94"/>
        <v>52500</v>
      </c>
    </row>
    <row r="223" spans="1:6" x14ac:dyDescent="0.25">
      <c r="A223" s="21" t="s">
        <v>8</v>
      </c>
      <c r="B223" s="22" t="s">
        <v>470</v>
      </c>
      <c r="C223" s="22" t="s">
        <v>9</v>
      </c>
      <c r="D223" s="23">
        <v>52500</v>
      </c>
      <c r="E223" s="23">
        <v>52500</v>
      </c>
      <c r="F223" s="23">
        <v>52500</v>
      </c>
    </row>
    <row r="224" spans="1:6" x14ac:dyDescent="0.25">
      <c r="A224" s="15" t="s">
        <v>171</v>
      </c>
      <c r="B224" s="16" t="s">
        <v>172</v>
      </c>
      <c r="C224" s="16"/>
      <c r="D224" s="17">
        <f>D225</f>
        <v>5056400</v>
      </c>
      <c r="E224" s="17">
        <f t="shared" ref="E224:F225" si="95">E225</f>
        <v>5156400</v>
      </c>
      <c r="F224" s="17">
        <f t="shared" si="95"/>
        <v>5056400</v>
      </c>
    </row>
    <row r="225" spans="1:6" x14ac:dyDescent="0.25">
      <c r="A225" s="18" t="s">
        <v>171</v>
      </c>
      <c r="B225" s="19" t="s">
        <v>173</v>
      </c>
      <c r="C225" s="19"/>
      <c r="D225" s="20">
        <f>D226</f>
        <v>5056400</v>
      </c>
      <c r="E225" s="20">
        <f t="shared" si="95"/>
        <v>5156400</v>
      </c>
      <c r="F225" s="20">
        <f t="shared" si="95"/>
        <v>5056400</v>
      </c>
    </row>
    <row r="226" spans="1:6" x14ac:dyDescent="0.25">
      <c r="A226" s="21" t="s">
        <v>8</v>
      </c>
      <c r="B226" s="22" t="s">
        <v>173</v>
      </c>
      <c r="C226" s="22" t="s">
        <v>9</v>
      </c>
      <c r="D226" s="23">
        <v>5056400</v>
      </c>
      <c r="E226" s="23">
        <v>5156400</v>
      </c>
      <c r="F226" s="23">
        <v>5056400</v>
      </c>
    </row>
    <row r="227" spans="1:6" ht="25.5" x14ac:dyDescent="0.25">
      <c r="A227" s="42" t="s">
        <v>162</v>
      </c>
      <c r="B227" s="43" t="s">
        <v>570</v>
      </c>
      <c r="C227" s="43"/>
      <c r="D227" s="44">
        <f>D230+D228</f>
        <v>640000</v>
      </c>
      <c r="E227" s="44">
        <f t="shared" ref="E227:F227" si="96">E230+E228</f>
        <v>0</v>
      </c>
      <c r="F227" s="44">
        <f t="shared" si="96"/>
        <v>0</v>
      </c>
    </row>
    <row r="228" spans="1:6" ht="25.5" x14ac:dyDescent="0.25">
      <c r="A228" s="21" t="s">
        <v>488</v>
      </c>
      <c r="B228" s="22" t="s">
        <v>585</v>
      </c>
      <c r="C228" s="22"/>
      <c r="D228" s="23">
        <f>D229</f>
        <v>600000</v>
      </c>
      <c r="E228" s="23">
        <f t="shared" ref="E228:F228" si="97">E229</f>
        <v>0</v>
      </c>
      <c r="F228" s="23">
        <f t="shared" si="97"/>
        <v>0</v>
      </c>
    </row>
    <row r="229" spans="1:6" ht="25.5" x14ac:dyDescent="0.25">
      <c r="A229" s="21" t="s">
        <v>18</v>
      </c>
      <c r="B229" s="22" t="s">
        <v>585</v>
      </c>
      <c r="C229" s="22" t="s">
        <v>19</v>
      </c>
      <c r="D229" s="23">
        <f>600000</f>
        <v>600000</v>
      </c>
      <c r="E229" s="23">
        <v>0</v>
      </c>
      <c r="F229" s="23">
        <v>0</v>
      </c>
    </row>
    <row r="230" spans="1:6" x14ac:dyDescent="0.25">
      <c r="A230" s="21" t="s">
        <v>169</v>
      </c>
      <c r="B230" s="22" t="s">
        <v>571</v>
      </c>
      <c r="C230" s="22"/>
      <c r="D230" s="23">
        <f>D231</f>
        <v>40000</v>
      </c>
      <c r="E230" s="23">
        <f t="shared" ref="E230:F230" si="98">E231</f>
        <v>0</v>
      </c>
      <c r="F230" s="23">
        <f t="shared" si="98"/>
        <v>0</v>
      </c>
    </row>
    <row r="231" spans="1:6" x14ac:dyDescent="0.25">
      <c r="A231" s="21" t="s">
        <v>8</v>
      </c>
      <c r="B231" s="22" t="s">
        <v>571</v>
      </c>
      <c r="C231" s="22" t="s">
        <v>9</v>
      </c>
      <c r="D231" s="23">
        <f>40000</f>
        <v>40000</v>
      </c>
      <c r="E231" s="23">
        <v>0</v>
      </c>
      <c r="F231" s="23">
        <v>0</v>
      </c>
    </row>
    <row r="232" spans="1:6" ht="25.5" x14ac:dyDescent="0.25">
      <c r="A232" s="15" t="s">
        <v>159</v>
      </c>
      <c r="B232" s="16" t="s">
        <v>174</v>
      </c>
      <c r="C232" s="16"/>
      <c r="D232" s="17">
        <f>D233</f>
        <v>220000</v>
      </c>
      <c r="E232" s="17">
        <f t="shared" ref="E232:F233" si="99">E233</f>
        <v>220000</v>
      </c>
      <c r="F232" s="17">
        <f t="shared" si="99"/>
        <v>220000</v>
      </c>
    </row>
    <row r="233" spans="1:6" ht="38.25" x14ac:dyDescent="0.25">
      <c r="A233" s="18" t="s">
        <v>38</v>
      </c>
      <c r="B233" s="19" t="s">
        <v>175</v>
      </c>
      <c r="C233" s="19"/>
      <c r="D233" s="20">
        <f>D234</f>
        <v>220000</v>
      </c>
      <c r="E233" s="20">
        <f t="shared" si="99"/>
        <v>220000</v>
      </c>
      <c r="F233" s="20">
        <f t="shared" si="99"/>
        <v>220000</v>
      </c>
    </row>
    <row r="234" spans="1:6" x14ac:dyDescent="0.25">
      <c r="A234" s="21" t="s">
        <v>8</v>
      </c>
      <c r="B234" s="22" t="s">
        <v>175</v>
      </c>
      <c r="C234" s="22" t="s">
        <v>9</v>
      </c>
      <c r="D234" s="23">
        <v>220000</v>
      </c>
      <c r="E234" s="23">
        <v>220000</v>
      </c>
      <c r="F234" s="23">
        <v>220000</v>
      </c>
    </row>
    <row r="235" spans="1:6" ht="25.5" x14ac:dyDescent="0.25">
      <c r="A235" s="15" t="s">
        <v>176</v>
      </c>
      <c r="B235" s="16" t="s">
        <v>177</v>
      </c>
      <c r="C235" s="16"/>
      <c r="D235" s="17">
        <f>D236</f>
        <v>197182.61</v>
      </c>
      <c r="E235" s="17">
        <f t="shared" ref="E235:F235" si="100">E236</f>
        <v>161600</v>
      </c>
      <c r="F235" s="17">
        <f t="shared" si="100"/>
        <v>161600</v>
      </c>
    </row>
    <row r="236" spans="1:6" ht="38.25" x14ac:dyDescent="0.25">
      <c r="A236" s="18" t="s">
        <v>63</v>
      </c>
      <c r="B236" s="19" t="s">
        <v>178</v>
      </c>
      <c r="C236" s="19"/>
      <c r="D236" s="20">
        <f>D237+D238</f>
        <v>197182.61</v>
      </c>
      <c r="E236" s="20">
        <f t="shared" ref="E236:F236" si="101">E237+E238</f>
        <v>161600</v>
      </c>
      <c r="F236" s="20">
        <f t="shared" si="101"/>
        <v>161600</v>
      </c>
    </row>
    <row r="237" spans="1:6" ht="25.5" x14ac:dyDescent="0.25">
      <c r="A237" s="21" t="s">
        <v>18</v>
      </c>
      <c r="B237" s="22" t="s">
        <v>178</v>
      </c>
      <c r="C237" s="22" t="s">
        <v>19</v>
      </c>
      <c r="D237" s="23">
        <f>161600+67975.67-118007.69</f>
        <v>111567.97999999998</v>
      </c>
      <c r="E237" s="23">
        <v>161600</v>
      </c>
      <c r="F237" s="23">
        <v>161600</v>
      </c>
    </row>
    <row r="238" spans="1:6" x14ac:dyDescent="0.25">
      <c r="A238" s="21" t="s">
        <v>8</v>
      </c>
      <c r="B238" s="22" t="s">
        <v>178</v>
      </c>
      <c r="C238" s="22" t="s">
        <v>9</v>
      </c>
      <c r="D238" s="23">
        <f>50032.02+35582.61</f>
        <v>85614.63</v>
      </c>
      <c r="E238" s="23">
        <v>0</v>
      </c>
      <c r="F238" s="23">
        <v>0</v>
      </c>
    </row>
    <row r="239" spans="1:6" ht="38.25" x14ac:dyDescent="0.25">
      <c r="A239" s="15" t="s">
        <v>179</v>
      </c>
      <c r="B239" s="16" t="s">
        <v>180</v>
      </c>
      <c r="C239" s="16"/>
      <c r="D239" s="17">
        <f>D240</f>
        <v>820000</v>
      </c>
      <c r="E239" s="17">
        <f t="shared" ref="E239:F240" si="102">E240</f>
        <v>905545.45</v>
      </c>
      <c r="F239" s="17">
        <f t="shared" si="102"/>
        <v>841075.75</v>
      </c>
    </row>
    <row r="240" spans="1:6" ht="38.25" x14ac:dyDescent="0.25">
      <c r="A240" s="18" t="s">
        <v>181</v>
      </c>
      <c r="B240" s="19" t="s">
        <v>182</v>
      </c>
      <c r="C240" s="19"/>
      <c r="D240" s="20">
        <f>D241</f>
        <v>820000</v>
      </c>
      <c r="E240" s="20">
        <f t="shared" si="102"/>
        <v>905545.45</v>
      </c>
      <c r="F240" s="20">
        <f t="shared" si="102"/>
        <v>841075.75</v>
      </c>
    </row>
    <row r="241" spans="1:6" ht="25.5" x14ac:dyDescent="0.25">
      <c r="A241" s="21" t="s">
        <v>18</v>
      </c>
      <c r="B241" s="22" t="s">
        <v>182</v>
      </c>
      <c r="C241" s="22" t="s">
        <v>19</v>
      </c>
      <c r="D241" s="23">
        <f>20000+800000</f>
        <v>820000</v>
      </c>
      <c r="E241" s="23">
        <f>20000+885545.45</f>
        <v>905545.45</v>
      </c>
      <c r="F241" s="23">
        <f>20000+821075.75</f>
        <v>841075.75</v>
      </c>
    </row>
    <row r="242" spans="1:6" ht="25.5" x14ac:dyDescent="0.25">
      <c r="A242" s="11" t="s">
        <v>183</v>
      </c>
      <c r="B242" s="12" t="s">
        <v>184</v>
      </c>
      <c r="C242" s="12"/>
      <c r="D242" s="13">
        <f>D243</f>
        <v>1500</v>
      </c>
      <c r="E242" s="13">
        <f t="shared" ref="E242:F244" si="103">E243</f>
        <v>1500</v>
      </c>
      <c r="F242" s="13">
        <f t="shared" si="103"/>
        <v>1500</v>
      </c>
    </row>
    <row r="243" spans="1:6" ht="38.25" x14ac:dyDescent="0.25">
      <c r="A243" s="15" t="s">
        <v>185</v>
      </c>
      <c r="B243" s="16" t="s">
        <v>186</v>
      </c>
      <c r="C243" s="16"/>
      <c r="D243" s="17">
        <f>D244</f>
        <v>1500</v>
      </c>
      <c r="E243" s="17">
        <f t="shared" si="103"/>
        <v>1500</v>
      </c>
      <c r="F243" s="17">
        <f t="shared" si="103"/>
        <v>1500</v>
      </c>
    </row>
    <row r="244" spans="1:6" ht="38.25" x14ac:dyDescent="0.25">
      <c r="A244" s="18" t="s">
        <v>187</v>
      </c>
      <c r="B244" s="19" t="s">
        <v>188</v>
      </c>
      <c r="C244" s="19"/>
      <c r="D244" s="20">
        <f>D245</f>
        <v>1500</v>
      </c>
      <c r="E244" s="20">
        <f t="shared" si="103"/>
        <v>1500</v>
      </c>
      <c r="F244" s="20">
        <f t="shared" si="103"/>
        <v>1500</v>
      </c>
    </row>
    <row r="245" spans="1:6" x14ac:dyDescent="0.25">
      <c r="A245" s="21" t="s">
        <v>8</v>
      </c>
      <c r="B245" s="22" t="s">
        <v>188</v>
      </c>
      <c r="C245" s="22" t="s">
        <v>9</v>
      </c>
      <c r="D245" s="23">
        <v>1500</v>
      </c>
      <c r="E245" s="23">
        <v>1500</v>
      </c>
      <c r="F245" s="23">
        <v>1500</v>
      </c>
    </row>
    <row r="246" spans="1:6" ht="38.25" x14ac:dyDescent="0.25">
      <c r="A246" s="42" t="s">
        <v>576</v>
      </c>
      <c r="B246" s="43" t="s">
        <v>573</v>
      </c>
      <c r="C246" s="43"/>
      <c r="D246" s="44">
        <f>D247</f>
        <v>850000</v>
      </c>
      <c r="E246" s="44">
        <f t="shared" ref="E246:F248" si="104">E247</f>
        <v>0</v>
      </c>
      <c r="F246" s="44">
        <f t="shared" si="104"/>
        <v>0</v>
      </c>
    </row>
    <row r="247" spans="1:6" x14ac:dyDescent="0.25">
      <c r="A247" s="42" t="s">
        <v>577</v>
      </c>
      <c r="B247" s="43" t="s">
        <v>574</v>
      </c>
      <c r="C247" s="43"/>
      <c r="D247" s="44">
        <f>D248</f>
        <v>850000</v>
      </c>
      <c r="E247" s="44">
        <f t="shared" si="104"/>
        <v>0</v>
      </c>
      <c r="F247" s="44">
        <f t="shared" si="104"/>
        <v>0</v>
      </c>
    </row>
    <row r="248" spans="1:6" ht="38.25" x14ac:dyDescent="0.25">
      <c r="A248" s="21" t="s">
        <v>578</v>
      </c>
      <c r="B248" s="22" t="s">
        <v>575</v>
      </c>
      <c r="C248" s="22"/>
      <c r="D248" s="23">
        <f>D249</f>
        <v>850000</v>
      </c>
      <c r="E248" s="23">
        <f t="shared" si="104"/>
        <v>0</v>
      </c>
      <c r="F248" s="23">
        <f t="shared" si="104"/>
        <v>0</v>
      </c>
    </row>
    <row r="249" spans="1:6" ht="25.5" x14ac:dyDescent="0.25">
      <c r="A249" s="21" t="s">
        <v>18</v>
      </c>
      <c r="B249" s="22" t="s">
        <v>575</v>
      </c>
      <c r="C249" s="22" t="s">
        <v>19</v>
      </c>
      <c r="D249" s="23">
        <f>600000+250000</f>
        <v>850000</v>
      </c>
      <c r="E249" s="23">
        <v>0</v>
      </c>
      <c r="F249" s="23">
        <v>0</v>
      </c>
    </row>
    <row r="250" spans="1:6" ht="28.5" x14ac:dyDescent="0.25">
      <c r="A250" s="24" t="s">
        <v>189</v>
      </c>
      <c r="B250" s="25" t="s">
        <v>190</v>
      </c>
      <c r="C250" s="25"/>
      <c r="D250" s="26">
        <f>D251+D256</f>
        <v>4263129.55</v>
      </c>
      <c r="E250" s="26">
        <f>E251+E256</f>
        <v>3285648</v>
      </c>
      <c r="F250" s="26">
        <f t="shared" ref="F250" si="105">F251+F256</f>
        <v>3285648</v>
      </c>
    </row>
    <row r="251" spans="1:6" x14ac:dyDescent="0.25">
      <c r="A251" s="11" t="s">
        <v>191</v>
      </c>
      <c r="B251" s="12" t="s">
        <v>192</v>
      </c>
      <c r="C251" s="12"/>
      <c r="D251" s="13">
        <f>D252</f>
        <v>2779261.63</v>
      </c>
      <c r="E251" s="13">
        <f>E252</f>
        <v>2585520</v>
      </c>
      <c r="F251" s="13">
        <f t="shared" ref="F251:F252" si="106">F252</f>
        <v>2585520</v>
      </c>
    </row>
    <row r="252" spans="1:6" x14ac:dyDescent="0.25">
      <c r="A252" s="15" t="s">
        <v>508</v>
      </c>
      <c r="B252" s="16" t="s">
        <v>556</v>
      </c>
      <c r="C252" s="16"/>
      <c r="D252" s="17">
        <f>D253</f>
        <v>2779261.63</v>
      </c>
      <c r="E252" s="17">
        <f>E253</f>
        <v>2585520</v>
      </c>
      <c r="F252" s="17">
        <f t="shared" si="106"/>
        <v>2585520</v>
      </c>
    </row>
    <row r="253" spans="1:6" ht="38.25" x14ac:dyDescent="0.25">
      <c r="A253" s="18" t="s">
        <v>193</v>
      </c>
      <c r="B253" s="19" t="s">
        <v>557</v>
      </c>
      <c r="C253" s="19"/>
      <c r="D253" s="20">
        <f>D254+D255</f>
        <v>2779261.63</v>
      </c>
      <c r="E253" s="20">
        <f>E254+E255</f>
        <v>2585520</v>
      </c>
      <c r="F253" s="20">
        <f t="shared" ref="F253" si="107">F254+F255</f>
        <v>2585520</v>
      </c>
    </row>
    <row r="254" spans="1:6" ht="25.5" x14ac:dyDescent="0.25">
      <c r="A254" s="21" t="s">
        <v>18</v>
      </c>
      <c r="B254" s="19" t="s">
        <v>557</v>
      </c>
      <c r="C254" s="22" t="s">
        <v>19</v>
      </c>
      <c r="D254" s="23">
        <f>99765-99765+99765</f>
        <v>99765</v>
      </c>
      <c r="E254" s="23">
        <f>95000-95000+95000</f>
        <v>95000</v>
      </c>
      <c r="F254" s="23">
        <f>95000-95000+95000</f>
        <v>95000</v>
      </c>
    </row>
    <row r="255" spans="1:6" x14ac:dyDescent="0.25">
      <c r="A255" s="21" t="s">
        <v>8</v>
      </c>
      <c r="B255" s="19" t="s">
        <v>557</v>
      </c>
      <c r="C255" s="22" t="s">
        <v>9</v>
      </c>
      <c r="D255" s="23">
        <f>2679496.63-2679496.63+2679496.63</f>
        <v>2679496.63</v>
      </c>
      <c r="E255" s="23">
        <f>2490520-2490520+2490520</f>
        <v>2490520</v>
      </c>
      <c r="F255" s="23">
        <f>2490520-2490520+2490520</f>
        <v>2490520</v>
      </c>
    </row>
    <row r="256" spans="1:6" ht="38.25" x14ac:dyDescent="0.25">
      <c r="A256" s="11" t="s">
        <v>194</v>
      </c>
      <c r="B256" s="12" t="s">
        <v>195</v>
      </c>
      <c r="C256" s="12"/>
      <c r="D256" s="13">
        <f>D257</f>
        <v>1483867.92</v>
      </c>
      <c r="E256" s="13">
        <f>E257</f>
        <v>700128</v>
      </c>
      <c r="F256" s="13">
        <f t="shared" ref="F256" si="108">F257</f>
        <v>700128</v>
      </c>
    </row>
    <row r="257" spans="1:6" ht="25.5" x14ac:dyDescent="0.25">
      <c r="A257" s="15" t="s">
        <v>196</v>
      </c>
      <c r="B257" s="16" t="s">
        <v>197</v>
      </c>
      <c r="C257" s="16"/>
      <c r="D257" s="17">
        <f>D258+D260+D263</f>
        <v>1483867.92</v>
      </c>
      <c r="E257" s="17">
        <f t="shared" ref="E257:F257" si="109">E258+E260+E263</f>
        <v>700128</v>
      </c>
      <c r="F257" s="17">
        <f t="shared" si="109"/>
        <v>700128</v>
      </c>
    </row>
    <row r="258" spans="1:6" ht="102" x14ac:dyDescent="0.25">
      <c r="A258" s="18" t="s">
        <v>198</v>
      </c>
      <c r="B258" s="19" t="s">
        <v>199</v>
      </c>
      <c r="C258" s="19"/>
      <c r="D258" s="20">
        <f>D259</f>
        <v>165279.51</v>
      </c>
      <c r="E258" s="20">
        <f>E259</f>
        <v>109248</v>
      </c>
      <c r="F258" s="20">
        <f t="shared" ref="F258" si="110">F259</f>
        <v>109248</v>
      </c>
    </row>
    <row r="259" spans="1:6" ht="25.5" x14ac:dyDescent="0.25">
      <c r="A259" s="21" t="s">
        <v>18</v>
      </c>
      <c r="B259" s="22" t="s">
        <v>199</v>
      </c>
      <c r="C259" s="22" t="s">
        <v>19</v>
      </c>
      <c r="D259" s="23">
        <v>165279.51</v>
      </c>
      <c r="E259" s="23">
        <v>109248</v>
      </c>
      <c r="F259" s="23">
        <v>109248</v>
      </c>
    </row>
    <row r="260" spans="1:6" ht="89.25" x14ac:dyDescent="0.25">
      <c r="A260" s="18" t="s">
        <v>200</v>
      </c>
      <c r="B260" s="19" t="s">
        <v>201</v>
      </c>
      <c r="C260" s="19"/>
      <c r="D260" s="20">
        <f>D261+D262</f>
        <v>582880</v>
      </c>
      <c r="E260" s="20">
        <f>E261+E262</f>
        <v>582880</v>
      </c>
      <c r="F260" s="20">
        <f t="shared" ref="F260" si="111">F261+F262</f>
        <v>582880</v>
      </c>
    </row>
    <row r="261" spans="1:6" ht="25.5" x14ac:dyDescent="0.25">
      <c r="A261" s="21" t="s">
        <v>124</v>
      </c>
      <c r="B261" s="22" t="s">
        <v>201</v>
      </c>
      <c r="C261" s="22" t="s">
        <v>125</v>
      </c>
      <c r="D261" s="23">
        <v>558880</v>
      </c>
      <c r="E261" s="23">
        <v>558880</v>
      </c>
      <c r="F261" s="23">
        <v>558880</v>
      </c>
    </row>
    <row r="262" spans="1:6" ht="25.5" x14ac:dyDescent="0.25">
      <c r="A262" s="21" t="s">
        <v>18</v>
      </c>
      <c r="B262" s="22" t="s">
        <v>201</v>
      </c>
      <c r="C262" s="22" t="s">
        <v>19</v>
      </c>
      <c r="D262" s="23">
        <v>24000</v>
      </c>
      <c r="E262" s="23">
        <v>24000</v>
      </c>
      <c r="F262" s="23">
        <v>24000</v>
      </c>
    </row>
    <row r="263" spans="1:6" ht="25.5" x14ac:dyDescent="0.25">
      <c r="A263" s="18" t="s">
        <v>202</v>
      </c>
      <c r="B263" s="19" t="s">
        <v>203</v>
      </c>
      <c r="C263" s="19"/>
      <c r="D263" s="20">
        <f>D264</f>
        <v>735708.41</v>
      </c>
      <c r="E263" s="20">
        <f>E264</f>
        <v>8000</v>
      </c>
      <c r="F263" s="20">
        <f t="shared" ref="F263" si="112">F264</f>
        <v>8000</v>
      </c>
    </row>
    <row r="264" spans="1:6" ht="25.5" x14ac:dyDescent="0.25">
      <c r="A264" s="21" t="s">
        <v>24</v>
      </c>
      <c r="B264" s="22" t="s">
        <v>203</v>
      </c>
      <c r="C264" s="22" t="s">
        <v>25</v>
      </c>
      <c r="D264" s="23">
        <f>8000+727708.41</f>
        <v>735708.41</v>
      </c>
      <c r="E264" s="23">
        <v>8000</v>
      </c>
      <c r="F264" s="23">
        <v>8000</v>
      </c>
    </row>
    <row r="265" spans="1:6" x14ac:dyDescent="0.25">
      <c r="A265" s="24" t="s">
        <v>204</v>
      </c>
      <c r="B265" s="25" t="s">
        <v>205</v>
      </c>
      <c r="C265" s="25"/>
      <c r="D265" s="26">
        <f>D266+D280</f>
        <v>2751384.5300000003</v>
      </c>
      <c r="E265" s="26">
        <f>E266+E280</f>
        <v>1412600</v>
      </c>
      <c r="F265" s="26">
        <f>F266+F280</f>
        <v>1412600</v>
      </c>
    </row>
    <row r="266" spans="1:6" ht="51" x14ac:dyDescent="0.25">
      <c r="A266" s="11" t="s">
        <v>206</v>
      </c>
      <c r="B266" s="12" t="s">
        <v>207</v>
      </c>
      <c r="C266" s="12"/>
      <c r="D266" s="13">
        <f>D267+D270+D273</f>
        <v>2741184.5300000003</v>
      </c>
      <c r="E266" s="13">
        <f>E267+E270+E273</f>
        <v>1402400</v>
      </c>
      <c r="F266" s="13">
        <f>F267+F270+F273</f>
        <v>1402400</v>
      </c>
    </row>
    <row r="267" spans="1:6" ht="63.75" x14ac:dyDescent="0.25">
      <c r="A267" s="15" t="s">
        <v>208</v>
      </c>
      <c r="B267" s="16" t="s">
        <v>209</v>
      </c>
      <c r="C267" s="16"/>
      <c r="D267" s="17">
        <f>D268</f>
        <v>10000</v>
      </c>
      <c r="E267" s="17">
        <f t="shared" ref="E267:F267" si="113">E268</f>
        <v>10000</v>
      </c>
      <c r="F267" s="17">
        <f t="shared" si="113"/>
        <v>10000</v>
      </c>
    </row>
    <row r="268" spans="1:6" ht="25.5" x14ac:dyDescent="0.25">
      <c r="A268" s="18" t="s">
        <v>211</v>
      </c>
      <c r="B268" s="19" t="s">
        <v>212</v>
      </c>
      <c r="C268" s="19"/>
      <c r="D268" s="20">
        <f>D269</f>
        <v>10000</v>
      </c>
      <c r="E268" s="20">
        <f t="shared" ref="E268:F268" si="114">E269</f>
        <v>10000</v>
      </c>
      <c r="F268" s="20">
        <f t="shared" si="114"/>
        <v>10000</v>
      </c>
    </row>
    <row r="269" spans="1:6" ht="25.5" x14ac:dyDescent="0.25">
      <c r="A269" s="21" t="s">
        <v>18</v>
      </c>
      <c r="B269" s="22" t="s">
        <v>212</v>
      </c>
      <c r="C269" s="22" t="s">
        <v>19</v>
      </c>
      <c r="D269" s="23">
        <v>10000</v>
      </c>
      <c r="E269" s="23">
        <v>10000</v>
      </c>
      <c r="F269" s="23">
        <v>10000</v>
      </c>
    </row>
    <row r="270" spans="1:6" ht="25.5" x14ac:dyDescent="0.25">
      <c r="A270" s="15" t="s">
        <v>213</v>
      </c>
      <c r="B270" s="16" t="s">
        <v>214</v>
      </c>
      <c r="C270" s="16"/>
      <c r="D270" s="17">
        <f>D271</f>
        <v>300000</v>
      </c>
      <c r="E270" s="17">
        <f t="shared" ref="E270:F271" si="115">E271</f>
        <v>100000</v>
      </c>
      <c r="F270" s="17">
        <f t="shared" si="115"/>
        <v>100000</v>
      </c>
    </row>
    <row r="271" spans="1:6" ht="25.5" x14ac:dyDescent="0.25">
      <c r="A271" s="18" t="s">
        <v>210</v>
      </c>
      <c r="B271" s="19" t="s">
        <v>215</v>
      </c>
      <c r="C271" s="19"/>
      <c r="D271" s="20">
        <f>D272</f>
        <v>300000</v>
      </c>
      <c r="E271" s="20">
        <f t="shared" si="115"/>
        <v>100000</v>
      </c>
      <c r="F271" s="20">
        <f t="shared" si="115"/>
        <v>100000</v>
      </c>
    </row>
    <row r="272" spans="1:6" ht="25.5" x14ac:dyDescent="0.25">
      <c r="A272" s="21" t="s">
        <v>18</v>
      </c>
      <c r="B272" s="22" t="s">
        <v>215</v>
      </c>
      <c r="C272" s="22" t="s">
        <v>19</v>
      </c>
      <c r="D272" s="23">
        <f>100000+200000</f>
        <v>300000</v>
      </c>
      <c r="E272" s="23">
        <v>100000</v>
      </c>
      <c r="F272" s="23">
        <v>100000</v>
      </c>
    </row>
    <row r="273" spans="1:6" ht="25.5" x14ac:dyDescent="0.25">
      <c r="A273" s="15" t="s">
        <v>216</v>
      </c>
      <c r="B273" s="16" t="s">
        <v>217</v>
      </c>
      <c r="C273" s="16"/>
      <c r="D273" s="17">
        <f>D276+D278+D274</f>
        <v>2431184.5300000003</v>
      </c>
      <c r="E273" s="17">
        <f t="shared" ref="E273:F273" si="116">E276+E278+E274</f>
        <v>1292400</v>
      </c>
      <c r="F273" s="17">
        <f t="shared" si="116"/>
        <v>1292400</v>
      </c>
    </row>
    <row r="274" spans="1:6" ht="25.5" x14ac:dyDescent="0.25">
      <c r="A274" s="52" t="s">
        <v>587</v>
      </c>
      <c r="B274" s="53" t="s">
        <v>586</v>
      </c>
      <c r="C274" s="53"/>
      <c r="D274" s="54">
        <f>D275</f>
        <v>1138784.53</v>
      </c>
      <c r="E274" s="54">
        <f t="shared" ref="E274:F274" si="117">E275</f>
        <v>0</v>
      </c>
      <c r="F274" s="54">
        <f t="shared" si="117"/>
        <v>0</v>
      </c>
    </row>
    <row r="275" spans="1:6" ht="25.5" x14ac:dyDescent="0.25">
      <c r="A275" s="21" t="s">
        <v>18</v>
      </c>
      <c r="B275" s="53" t="s">
        <v>586</v>
      </c>
      <c r="C275" s="53" t="s">
        <v>19</v>
      </c>
      <c r="D275" s="54">
        <f>1138784.53</f>
        <v>1138784.53</v>
      </c>
      <c r="E275" s="54">
        <v>0</v>
      </c>
      <c r="F275" s="54">
        <v>0</v>
      </c>
    </row>
    <row r="276" spans="1:6" x14ac:dyDescent="0.25">
      <c r="A276" s="18" t="s">
        <v>218</v>
      </c>
      <c r="B276" s="19" t="s">
        <v>219</v>
      </c>
      <c r="C276" s="19"/>
      <c r="D276" s="20">
        <f>D277</f>
        <v>475000</v>
      </c>
      <c r="E276" s="20">
        <f>E277</f>
        <v>475000</v>
      </c>
      <c r="F276" s="20">
        <f t="shared" ref="F276" si="118">F277</f>
        <v>475000</v>
      </c>
    </row>
    <row r="277" spans="1:6" ht="25.5" x14ac:dyDescent="0.25">
      <c r="A277" s="21" t="s">
        <v>18</v>
      </c>
      <c r="B277" s="22" t="s">
        <v>219</v>
      </c>
      <c r="C277" s="22" t="s">
        <v>19</v>
      </c>
      <c r="D277" s="23">
        <v>475000</v>
      </c>
      <c r="E277" s="23">
        <v>475000</v>
      </c>
      <c r="F277" s="23">
        <v>475000</v>
      </c>
    </row>
    <row r="278" spans="1:6" x14ac:dyDescent="0.25">
      <c r="A278" s="18" t="s">
        <v>220</v>
      </c>
      <c r="B278" s="19" t="s">
        <v>221</v>
      </c>
      <c r="C278" s="19"/>
      <c r="D278" s="20">
        <f>D279</f>
        <v>817400</v>
      </c>
      <c r="E278" s="20">
        <f t="shared" ref="E278:F278" si="119">E279</f>
        <v>817400</v>
      </c>
      <c r="F278" s="20">
        <f t="shared" si="119"/>
        <v>817400</v>
      </c>
    </row>
    <row r="279" spans="1:6" ht="25.5" x14ac:dyDescent="0.25">
      <c r="A279" s="21" t="s">
        <v>18</v>
      </c>
      <c r="B279" s="22" t="s">
        <v>221</v>
      </c>
      <c r="C279" s="22" t="s">
        <v>19</v>
      </c>
      <c r="D279" s="23">
        <v>817400</v>
      </c>
      <c r="E279" s="23">
        <v>817400</v>
      </c>
      <c r="F279" s="23">
        <v>817400</v>
      </c>
    </row>
    <row r="280" spans="1:6" x14ac:dyDescent="0.25">
      <c r="A280" s="11" t="s">
        <v>222</v>
      </c>
      <c r="B280" s="12" t="s">
        <v>223</v>
      </c>
      <c r="C280" s="12"/>
      <c r="D280" s="13">
        <f>D281</f>
        <v>10200</v>
      </c>
      <c r="E280" s="13">
        <f t="shared" ref="E280:F280" si="120">E281</f>
        <v>10200</v>
      </c>
      <c r="F280" s="13">
        <f t="shared" si="120"/>
        <v>10200</v>
      </c>
    </row>
    <row r="281" spans="1:6" ht="25.5" x14ac:dyDescent="0.25">
      <c r="A281" s="15" t="s">
        <v>224</v>
      </c>
      <c r="B281" s="16" t="s">
        <v>225</v>
      </c>
      <c r="C281" s="16"/>
      <c r="D281" s="17">
        <f>D282+D284</f>
        <v>10200</v>
      </c>
      <c r="E281" s="17">
        <f t="shared" ref="E281:F281" si="121">E282+E284</f>
        <v>10200</v>
      </c>
      <c r="F281" s="17">
        <f t="shared" si="121"/>
        <v>10200</v>
      </c>
    </row>
    <row r="282" spans="1:6" x14ac:dyDescent="0.25">
      <c r="A282" s="18" t="s">
        <v>226</v>
      </c>
      <c r="B282" s="19" t="s">
        <v>227</v>
      </c>
      <c r="C282" s="19"/>
      <c r="D282" s="20">
        <f>D283</f>
        <v>10000</v>
      </c>
      <c r="E282" s="20">
        <f t="shared" ref="E282:F282" si="122">E283</f>
        <v>10000</v>
      </c>
      <c r="F282" s="20">
        <f t="shared" si="122"/>
        <v>10000</v>
      </c>
    </row>
    <row r="283" spans="1:6" ht="25.5" x14ac:dyDescent="0.25">
      <c r="A283" s="21" t="s">
        <v>18</v>
      </c>
      <c r="B283" s="22" t="s">
        <v>227</v>
      </c>
      <c r="C283" s="22" t="s">
        <v>19</v>
      </c>
      <c r="D283" s="23">
        <v>10000</v>
      </c>
      <c r="E283" s="23">
        <v>10000</v>
      </c>
      <c r="F283" s="23">
        <v>10000</v>
      </c>
    </row>
    <row r="284" spans="1:6" ht="38.25" x14ac:dyDescent="0.25">
      <c r="A284" s="18" t="s">
        <v>228</v>
      </c>
      <c r="B284" s="19" t="s">
        <v>229</v>
      </c>
      <c r="C284" s="19"/>
      <c r="D284" s="20">
        <f>D285</f>
        <v>200</v>
      </c>
      <c r="E284" s="20">
        <f t="shared" ref="E284:F284" si="123">E285</f>
        <v>200</v>
      </c>
      <c r="F284" s="20">
        <f t="shared" si="123"/>
        <v>200</v>
      </c>
    </row>
    <row r="285" spans="1:6" ht="25.5" x14ac:dyDescent="0.25">
      <c r="A285" s="21" t="s">
        <v>18</v>
      </c>
      <c r="B285" s="22" t="s">
        <v>229</v>
      </c>
      <c r="C285" s="22" t="s">
        <v>19</v>
      </c>
      <c r="D285" s="23">
        <v>200</v>
      </c>
      <c r="E285" s="23">
        <v>200</v>
      </c>
      <c r="F285" s="23">
        <v>200</v>
      </c>
    </row>
    <row r="286" spans="1:6" ht="28.5" x14ac:dyDescent="0.25">
      <c r="A286" s="24" t="s">
        <v>230</v>
      </c>
      <c r="B286" s="25" t="s">
        <v>231</v>
      </c>
      <c r="C286" s="25"/>
      <c r="D286" s="26">
        <f>D291+D304+D326+D377+D287</f>
        <v>123337421.55000001</v>
      </c>
      <c r="E286" s="26">
        <f>E291+E304+E326+E377+E287</f>
        <v>54485188.009999998</v>
      </c>
      <c r="F286" s="26">
        <f>F291+F304+F326+F377+F287</f>
        <v>64179408.549999997</v>
      </c>
    </row>
    <row r="287" spans="1:6" ht="25.5" x14ac:dyDescent="0.25">
      <c r="A287" s="36" t="s">
        <v>452</v>
      </c>
      <c r="B287" s="37" t="s">
        <v>449</v>
      </c>
      <c r="C287" s="37"/>
      <c r="D287" s="38">
        <f>D288</f>
        <v>0</v>
      </c>
      <c r="E287" s="38">
        <f t="shared" ref="E287:F289" si="124">E288</f>
        <v>0</v>
      </c>
      <c r="F287" s="38">
        <f t="shared" si="124"/>
        <v>3080000</v>
      </c>
    </row>
    <row r="288" spans="1:6" ht="25.5" x14ac:dyDescent="0.25">
      <c r="A288" s="36" t="s">
        <v>453</v>
      </c>
      <c r="B288" s="37" t="s">
        <v>450</v>
      </c>
      <c r="C288" s="37"/>
      <c r="D288" s="38">
        <f>D289</f>
        <v>0</v>
      </c>
      <c r="E288" s="38">
        <f t="shared" si="124"/>
        <v>0</v>
      </c>
      <c r="F288" s="38">
        <f t="shared" si="124"/>
        <v>3080000</v>
      </c>
    </row>
    <row r="289" spans="1:6" ht="51" x14ac:dyDescent="0.25">
      <c r="A289" s="39" t="s">
        <v>454</v>
      </c>
      <c r="B289" s="40" t="s">
        <v>451</v>
      </c>
      <c r="C289" s="40"/>
      <c r="D289" s="41">
        <f>D290</f>
        <v>0</v>
      </c>
      <c r="E289" s="41">
        <f t="shared" si="124"/>
        <v>0</v>
      </c>
      <c r="F289" s="41">
        <f t="shared" si="124"/>
        <v>3080000</v>
      </c>
    </row>
    <row r="290" spans="1:6" ht="25.5" x14ac:dyDescent="0.25">
      <c r="A290" s="21" t="s">
        <v>18</v>
      </c>
      <c r="B290" s="40" t="s">
        <v>451</v>
      </c>
      <c r="C290" s="40" t="s">
        <v>19</v>
      </c>
      <c r="D290" s="41">
        <v>0</v>
      </c>
      <c r="E290" s="41">
        <v>0</v>
      </c>
      <c r="F290" s="41">
        <v>3080000</v>
      </c>
    </row>
    <row r="291" spans="1:6" ht="25.5" x14ac:dyDescent="0.25">
      <c r="A291" s="11" t="s">
        <v>232</v>
      </c>
      <c r="B291" s="12" t="s">
        <v>233</v>
      </c>
      <c r="C291" s="12"/>
      <c r="D291" s="13">
        <f>D292+D295+D299</f>
        <v>34295949.870000005</v>
      </c>
      <c r="E291" s="13">
        <f t="shared" ref="E291:F291" si="125">E292+E295+E299</f>
        <v>396950.08999999997</v>
      </c>
      <c r="F291" s="13">
        <f t="shared" si="125"/>
        <v>736044.30999999994</v>
      </c>
    </row>
    <row r="292" spans="1:6" ht="38.25" x14ac:dyDescent="0.25">
      <c r="A292" s="15" t="s">
        <v>234</v>
      </c>
      <c r="B292" s="16" t="s">
        <v>235</v>
      </c>
      <c r="C292" s="16"/>
      <c r="D292" s="17">
        <f>D293</f>
        <v>200000</v>
      </c>
      <c r="E292" s="17">
        <f t="shared" ref="E292:F293" si="126">E293</f>
        <v>200000</v>
      </c>
      <c r="F292" s="17">
        <f t="shared" si="126"/>
        <v>200000</v>
      </c>
    </row>
    <row r="293" spans="1:6" ht="25.5" x14ac:dyDescent="0.25">
      <c r="A293" s="18" t="s">
        <v>236</v>
      </c>
      <c r="B293" s="19" t="s">
        <v>237</v>
      </c>
      <c r="C293" s="19"/>
      <c r="D293" s="20">
        <f>D294</f>
        <v>200000</v>
      </c>
      <c r="E293" s="20">
        <f t="shared" si="126"/>
        <v>200000</v>
      </c>
      <c r="F293" s="20">
        <f t="shared" si="126"/>
        <v>200000</v>
      </c>
    </row>
    <row r="294" spans="1:6" ht="25.5" x14ac:dyDescent="0.25">
      <c r="A294" s="21" t="s">
        <v>18</v>
      </c>
      <c r="B294" s="22" t="s">
        <v>237</v>
      </c>
      <c r="C294" s="22" t="s">
        <v>19</v>
      </c>
      <c r="D294" s="23">
        <v>200000</v>
      </c>
      <c r="E294" s="23">
        <v>200000</v>
      </c>
      <c r="F294" s="23">
        <v>200000</v>
      </c>
    </row>
    <row r="295" spans="1:6" ht="25.5" x14ac:dyDescent="0.25">
      <c r="A295" s="15" t="s">
        <v>240</v>
      </c>
      <c r="B295" s="16" t="s">
        <v>241</v>
      </c>
      <c r="C295" s="16"/>
      <c r="D295" s="17">
        <f>D296</f>
        <v>192950.09</v>
      </c>
      <c r="E295" s="17">
        <f t="shared" ref="E295:F295" si="127">E296</f>
        <v>192950.09</v>
      </c>
      <c r="F295" s="17">
        <f t="shared" si="127"/>
        <v>192950.09</v>
      </c>
    </row>
    <row r="296" spans="1:6" ht="140.25" x14ac:dyDescent="0.25">
      <c r="A296" s="18" t="s">
        <v>242</v>
      </c>
      <c r="B296" s="19" t="s">
        <v>243</v>
      </c>
      <c r="C296" s="19"/>
      <c r="D296" s="20">
        <f>D297+D298</f>
        <v>192950.09</v>
      </c>
      <c r="E296" s="20">
        <f t="shared" ref="E296:F296" si="128">E297+E298</f>
        <v>192950.09</v>
      </c>
      <c r="F296" s="20">
        <f t="shared" si="128"/>
        <v>192950.09</v>
      </c>
    </row>
    <row r="297" spans="1:6" ht="25.5" x14ac:dyDescent="0.25">
      <c r="A297" s="21" t="s">
        <v>124</v>
      </c>
      <c r="B297" s="22" t="s">
        <v>243</v>
      </c>
      <c r="C297" s="22" t="s">
        <v>125</v>
      </c>
      <c r="D297" s="23">
        <v>187352.84</v>
      </c>
      <c r="E297" s="23">
        <v>187352.84</v>
      </c>
      <c r="F297" s="23">
        <v>187352.84</v>
      </c>
    </row>
    <row r="298" spans="1:6" ht="25.5" x14ac:dyDescent="0.25">
      <c r="A298" s="21" t="s">
        <v>18</v>
      </c>
      <c r="B298" s="22" t="s">
        <v>243</v>
      </c>
      <c r="C298" s="22" t="s">
        <v>19</v>
      </c>
      <c r="D298" s="23">
        <v>5597.25</v>
      </c>
      <c r="E298" s="23">
        <v>5597.25</v>
      </c>
      <c r="F298" s="23">
        <v>5597.25</v>
      </c>
    </row>
    <row r="299" spans="1:6" x14ac:dyDescent="0.25">
      <c r="A299" s="42" t="s">
        <v>545</v>
      </c>
      <c r="B299" s="43" t="s">
        <v>543</v>
      </c>
      <c r="C299" s="43"/>
      <c r="D299" s="44">
        <f>D300+D302</f>
        <v>33902999.780000001</v>
      </c>
      <c r="E299" s="44">
        <f t="shared" ref="E299:F299" si="129">E300+E302</f>
        <v>4000</v>
      </c>
      <c r="F299" s="44">
        <f t="shared" si="129"/>
        <v>343094.22</v>
      </c>
    </row>
    <row r="300" spans="1:6" ht="63.75" x14ac:dyDescent="0.25">
      <c r="A300" s="21" t="s">
        <v>244</v>
      </c>
      <c r="B300" s="22" t="s">
        <v>544</v>
      </c>
      <c r="C300" s="22"/>
      <c r="D300" s="23">
        <f>D301</f>
        <v>33887999.780000001</v>
      </c>
      <c r="E300" s="23">
        <f t="shared" ref="E300:F300" si="130">E301</f>
        <v>0</v>
      </c>
      <c r="F300" s="23">
        <f t="shared" si="130"/>
        <v>339094.22</v>
      </c>
    </row>
    <row r="301" spans="1:6" x14ac:dyDescent="0.25">
      <c r="A301" s="21" t="s">
        <v>238</v>
      </c>
      <c r="B301" s="22" t="s">
        <v>544</v>
      </c>
      <c r="C301" s="22" t="s">
        <v>239</v>
      </c>
      <c r="D301" s="23">
        <f>33887999.78</f>
        <v>33887999.780000001</v>
      </c>
      <c r="E301" s="23">
        <v>0</v>
      </c>
      <c r="F301" s="23">
        <f>339094.22</f>
        <v>339094.22</v>
      </c>
    </row>
    <row r="302" spans="1:6" ht="25.5" x14ac:dyDescent="0.25">
      <c r="A302" s="21" t="s">
        <v>245</v>
      </c>
      <c r="B302" s="22" t="s">
        <v>555</v>
      </c>
      <c r="C302" s="22"/>
      <c r="D302" s="23">
        <f>D303</f>
        <v>15000</v>
      </c>
      <c r="E302" s="23">
        <f t="shared" ref="E302:F302" si="131">E303</f>
        <v>4000</v>
      </c>
      <c r="F302" s="23">
        <f t="shared" si="131"/>
        <v>4000</v>
      </c>
    </row>
    <row r="303" spans="1:6" x14ac:dyDescent="0.25">
      <c r="A303" s="21" t="s">
        <v>238</v>
      </c>
      <c r="B303" s="22" t="s">
        <v>555</v>
      </c>
      <c r="C303" s="22" t="s">
        <v>239</v>
      </c>
      <c r="D303" s="23">
        <f>4000+11000</f>
        <v>15000</v>
      </c>
      <c r="E303" s="23">
        <f>4000</f>
        <v>4000</v>
      </c>
      <c r="F303" s="23">
        <f>4000</f>
        <v>4000</v>
      </c>
    </row>
    <row r="304" spans="1:6" x14ac:dyDescent="0.25">
      <c r="A304" s="11" t="s">
        <v>246</v>
      </c>
      <c r="B304" s="12" t="s">
        <v>247</v>
      </c>
      <c r="C304" s="12"/>
      <c r="D304" s="13">
        <f>D312+D321+D305</f>
        <v>21310000</v>
      </c>
      <c r="E304" s="13">
        <f t="shared" ref="E304" si="132">E312+E321+E305</f>
        <v>5625000</v>
      </c>
      <c r="F304" s="13">
        <f>F312+F321+F305</f>
        <v>3575000</v>
      </c>
    </row>
    <row r="305" spans="1:6" ht="25.5" x14ac:dyDescent="0.25">
      <c r="A305" s="11" t="s">
        <v>548</v>
      </c>
      <c r="B305" s="12" t="s">
        <v>546</v>
      </c>
      <c r="C305" s="12"/>
      <c r="D305" s="13">
        <f>D308+D306+D310</f>
        <v>2355000</v>
      </c>
      <c r="E305" s="13">
        <f t="shared" ref="E305" si="133">E308+E306+E310</f>
        <v>0</v>
      </c>
      <c r="F305" s="13">
        <f>F308+F306+F310</f>
        <v>0</v>
      </c>
    </row>
    <row r="306" spans="1:6" ht="25.5" x14ac:dyDescent="0.25">
      <c r="A306" s="45" t="s">
        <v>488</v>
      </c>
      <c r="B306" s="46" t="s">
        <v>572</v>
      </c>
      <c r="C306" s="46"/>
      <c r="D306" s="47">
        <f>D307</f>
        <v>155000</v>
      </c>
      <c r="E306" s="47">
        <f t="shared" ref="E306:F306" si="134">E307</f>
        <v>0</v>
      </c>
      <c r="F306" s="47">
        <f t="shared" si="134"/>
        <v>0</v>
      </c>
    </row>
    <row r="307" spans="1:6" ht="25.5" x14ac:dyDescent="0.25">
      <c r="A307" s="21" t="s">
        <v>18</v>
      </c>
      <c r="B307" s="46" t="s">
        <v>572</v>
      </c>
      <c r="C307" s="46" t="s">
        <v>19</v>
      </c>
      <c r="D307" s="47">
        <f>155000</f>
        <v>155000</v>
      </c>
      <c r="E307" s="47">
        <v>0</v>
      </c>
      <c r="F307" s="47">
        <v>0</v>
      </c>
    </row>
    <row r="308" spans="1:6" ht="38.25" x14ac:dyDescent="0.25">
      <c r="A308" s="45" t="s">
        <v>549</v>
      </c>
      <c r="B308" s="46" t="s">
        <v>547</v>
      </c>
      <c r="C308" s="46"/>
      <c r="D308" s="47">
        <f>D309</f>
        <v>600000</v>
      </c>
      <c r="E308" s="47">
        <f t="shared" ref="E308:F308" si="135">E309</f>
        <v>0</v>
      </c>
      <c r="F308" s="47">
        <f t="shared" si="135"/>
        <v>0</v>
      </c>
    </row>
    <row r="309" spans="1:6" ht="25.5" x14ac:dyDescent="0.25">
      <c r="A309" s="21" t="s">
        <v>18</v>
      </c>
      <c r="B309" s="46" t="s">
        <v>547</v>
      </c>
      <c r="C309" s="46" t="s">
        <v>19</v>
      </c>
      <c r="D309" s="47">
        <f>600000</f>
        <v>600000</v>
      </c>
      <c r="E309" s="47">
        <v>0</v>
      </c>
      <c r="F309" s="47">
        <v>0</v>
      </c>
    </row>
    <row r="310" spans="1:6" x14ac:dyDescent="0.25">
      <c r="A310" s="21" t="s">
        <v>248</v>
      </c>
      <c r="B310" s="46" t="s">
        <v>579</v>
      </c>
      <c r="C310" s="46"/>
      <c r="D310" s="47">
        <f>D311</f>
        <v>1600000</v>
      </c>
      <c r="E310" s="47">
        <f t="shared" ref="E310:F310" si="136">E311</f>
        <v>0</v>
      </c>
      <c r="F310" s="47">
        <f t="shared" si="136"/>
        <v>0</v>
      </c>
    </row>
    <row r="311" spans="1:6" ht="25.5" x14ac:dyDescent="0.25">
      <c r="A311" s="21" t="s">
        <v>18</v>
      </c>
      <c r="B311" s="46" t="s">
        <v>579</v>
      </c>
      <c r="C311" s="46" t="s">
        <v>19</v>
      </c>
      <c r="D311" s="47">
        <f>600000+1000000</f>
        <v>1600000</v>
      </c>
      <c r="E311" s="47">
        <v>0</v>
      </c>
      <c r="F311" s="47">
        <v>0</v>
      </c>
    </row>
    <row r="312" spans="1:6" ht="25.5" x14ac:dyDescent="0.25">
      <c r="A312" s="15" t="s">
        <v>249</v>
      </c>
      <c r="B312" s="16" t="s">
        <v>250</v>
      </c>
      <c r="C312" s="16"/>
      <c r="D312" s="17">
        <f>D313+D315+D317+D319</f>
        <v>14580000</v>
      </c>
      <c r="E312" s="17">
        <f t="shared" ref="E312:F312" si="137">E313+E315+E317+E319</f>
        <v>5580000</v>
      </c>
      <c r="F312" s="17">
        <f t="shared" si="137"/>
        <v>3530000</v>
      </c>
    </row>
    <row r="313" spans="1:6" ht="25.5" x14ac:dyDescent="0.25">
      <c r="A313" s="18" t="s">
        <v>252</v>
      </c>
      <c r="B313" s="19" t="s">
        <v>253</v>
      </c>
      <c r="C313" s="19"/>
      <c r="D313" s="20">
        <f>D314</f>
        <v>14550000</v>
      </c>
      <c r="E313" s="20">
        <f t="shared" ref="E313:F313" si="138">E314</f>
        <v>5400000</v>
      </c>
      <c r="F313" s="20">
        <f t="shared" si="138"/>
        <v>3000000</v>
      </c>
    </row>
    <row r="314" spans="1:6" ht="25.5" x14ac:dyDescent="0.25">
      <c r="A314" s="21" t="s">
        <v>18</v>
      </c>
      <c r="B314" s="22" t="s">
        <v>253</v>
      </c>
      <c r="C314" s="22" t="s">
        <v>19</v>
      </c>
      <c r="D314" s="23">
        <f>6565876.5+5184123.5+2800000</f>
        <v>14550000</v>
      </c>
      <c r="E314" s="23">
        <f>2063527.7+3336472.3</f>
        <v>5400000</v>
      </c>
      <c r="F314" s="23">
        <f>1400000+1600000</f>
        <v>3000000</v>
      </c>
    </row>
    <row r="315" spans="1:6" ht="25.5" x14ac:dyDescent="0.25">
      <c r="A315" s="18" t="s">
        <v>254</v>
      </c>
      <c r="B315" s="19" t="s">
        <v>255</v>
      </c>
      <c r="C315" s="19"/>
      <c r="D315" s="20">
        <f>D316</f>
        <v>0</v>
      </c>
      <c r="E315" s="20">
        <f t="shared" ref="E315:F315" si="139">E316</f>
        <v>150000</v>
      </c>
      <c r="F315" s="20">
        <f t="shared" si="139"/>
        <v>500000</v>
      </c>
    </row>
    <row r="316" spans="1:6" ht="25.5" x14ac:dyDescent="0.25">
      <c r="A316" s="21" t="s">
        <v>18</v>
      </c>
      <c r="B316" s="22" t="s">
        <v>255</v>
      </c>
      <c r="C316" s="22" t="s">
        <v>19</v>
      </c>
      <c r="D316" s="23">
        <v>0</v>
      </c>
      <c r="E316" s="23">
        <v>150000</v>
      </c>
      <c r="F316" s="23">
        <v>500000</v>
      </c>
    </row>
    <row r="317" spans="1:6" ht="38.25" x14ac:dyDescent="0.25">
      <c r="A317" s="18" t="s">
        <v>251</v>
      </c>
      <c r="B317" s="19" t="s">
        <v>256</v>
      </c>
      <c r="C317" s="19"/>
      <c r="D317" s="20">
        <f>D318</f>
        <v>10000</v>
      </c>
      <c r="E317" s="20">
        <f t="shared" ref="E317:F317" si="140">E318</f>
        <v>10000</v>
      </c>
      <c r="F317" s="20">
        <f t="shared" si="140"/>
        <v>10000</v>
      </c>
    </row>
    <row r="318" spans="1:6" x14ac:dyDescent="0.25">
      <c r="A318" s="21" t="s">
        <v>238</v>
      </c>
      <c r="B318" s="22" t="s">
        <v>256</v>
      </c>
      <c r="C318" s="22" t="s">
        <v>239</v>
      </c>
      <c r="D318" s="23">
        <v>10000</v>
      </c>
      <c r="E318" s="23">
        <v>10000</v>
      </c>
      <c r="F318" s="23">
        <v>10000</v>
      </c>
    </row>
    <row r="319" spans="1:6" ht="25.5" x14ac:dyDescent="0.25">
      <c r="A319" s="18" t="s">
        <v>252</v>
      </c>
      <c r="B319" s="19" t="s">
        <v>257</v>
      </c>
      <c r="C319" s="19"/>
      <c r="D319" s="20">
        <f>D320</f>
        <v>20000</v>
      </c>
      <c r="E319" s="20">
        <f t="shared" ref="E319:F319" si="141">E320</f>
        <v>20000</v>
      </c>
      <c r="F319" s="20">
        <f t="shared" si="141"/>
        <v>20000</v>
      </c>
    </row>
    <row r="320" spans="1:6" ht="25.5" x14ac:dyDescent="0.25">
      <c r="A320" s="21" t="s">
        <v>18</v>
      </c>
      <c r="B320" s="22" t="s">
        <v>257</v>
      </c>
      <c r="C320" s="22" t="s">
        <v>19</v>
      </c>
      <c r="D320" s="23">
        <v>20000</v>
      </c>
      <c r="E320" s="23">
        <v>20000</v>
      </c>
      <c r="F320" s="23">
        <v>20000</v>
      </c>
    </row>
    <row r="321" spans="1:6" ht="25.5" x14ac:dyDescent="0.25">
      <c r="A321" s="15" t="s">
        <v>258</v>
      </c>
      <c r="B321" s="16" t="s">
        <v>259</v>
      </c>
      <c r="C321" s="16"/>
      <c r="D321" s="17">
        <f>D324+D322</f>
        <v>4375000</v>
      </c>
      <c r="E321" s="17">
        <f t="shared" ref="E321:F321" si="142">E324+E322</f>
        <v>45000</v>
      </c>
      <c r="F321" s="17">
        <f t="shared" si="142"/>
        <v>45000</v>
      </c>
    </row>
    <row r="322" spans="1:6" ht="38.25" x14ac:dyDescent="0.25">
      <c r="A322" s="52" t="s">
        <v>549</v>
      </c>
      <c r="B322" s="53" t="s">
        <v>563</v>
      </c>
      <c r="C322" s="53"/>
      <c r="D322" s="54">
        <f>D323</f>
        <v>2330000</v>
      </c>
      <c r="E322" s="54">
        <f t="shared" ref="E322:F322" si="143">E323</f>
        <v>0</v>
      </c>
      <c r="F322" s="54">
        <f t="shared" si="143"/>
        <v>0</v>
      </c>
    </row>
    <row r="323" spans="1:6" ht="25.5" x14ac:dyDescent="0.25">
      <c r="A323" s="21" t="s">
        <v>18</v>
      </c>
      <c r="B323" s="53" t="s">
        <v>563</v>
      </c>
      <c r="C323" s="53" t="s">
        <v>19</v>
      </c>
      <c r="D323" s="54">
        <f>130000+2200000</f>
        <v>2330000</v>
      </c>
      <c r="E323" s="54">
        <v>0</v>
      </c>
      <c r="F323" s="54">
        <v>0</v>
      </c>
    </row>
    <row r="324" spans="1:6" x14ac:dyDescent="0.25">
      <c r="A324" s="18" t="s">
        <v>248</v>
      </c>
      <c r="B324" s="19" t="s">
        <v>260</v>
      </c>
      <c r="C324" s="19"/>
      <c r="D324" s="20">
        <f>D325</f>
        <v>2045000</v>
      </c>
      <c r="E324" s="20">
        <f t="shared" ref="E324:F324" si="144">E325</f>
        <v>45000</v>
      </c>
      <c r="F324" s="20">
        <f t="shared" si="144"/>
        <v>45000</v>
      </c>
    </row>
    <row r="325" spans="1:6" ht="25.5" x14ac:dyDescent="0.25">
      <c r="A325" s="21" t="s">
        <v>18</v>
      </c>
      <c r="B325" s="22" t="s">
        <v>260</v>
      </c>
      <c r="C325" s="22" t="s">
        <v>19</v>
      </c>
      <c r="D325" s="23">
        <f>45000+2000000</f>
        <v>2045000</v>
      </c>
      <c r="E325" s="23">
        <v>45000</v>
      </c>
      <c r="F325" s="23">
        <v>45000</v>
      </c>
    </row>
    <row r="326" spans="1:6" ht="25.5" x14ac:dyDescent="0.25">
      <c r="A326" s="11" t="s">
        <v>261</v>
      </c>
      <c r="B326" s="12" t="s">
        <v>262</v>
      </c>
      <c r="C326" s="12"/>
      <c r="D326" s="13">
        <f>D327+D332+D343+D355+D364+D369+D374</f>
        <v>18158103.09</v>
      </c>
      <c r="E326" s="13">
        <f>E327+E332+E343+E355+E364+E369+E374</f>
        <v>5326678.24</v>
      </c>
      <c r="F326" s="13">
        <f>F327+F332+F343+F355+F364+F369+F374</f>
        <v>5326678.24</v>
      </c>
    </row>
    <row r="327" spans="1:6" ht="38.25" x14ac:dyDescent="0.25">
      <c r="A327" s="15" t="s">
        <v>263</v>
      </c>
      <c r="B327" s="16" t="s">
        <v>264</v>
      </c>
      <c r="C327" s="16"/>
      <c r="D327" s="17">
        <f>D328+D330</f>
        <v>1201400</v>
      </c>
      <c r="E327" s="17">
        <f>E328+E330</f>
        <v>170000</v>
      </c>
      <c r="F327" s="17">
        <f>F328+F330</f>
        <v>170000</v>
      </c>
    </row>
    <row r="328" spans="1:6" x14ac:dyDescent="0.25">
      <c r="A328" s="18" t="s">
        <v>265</v>
      </c>
      <c r="B328" s="19" t="s">
        <v>266</v>
      </c>
      <c r="C328" s="19"/>
      <c r="D328" s="20">
        <f>D329</f>
        <v>170000</v>
      </c>
      <c r="E328" s="20">
        <f t="shared" ref="E328:F328" si="145">E329</f>
        <v>170000</v>
      </c>
      <c r="F328" s="20">
        <f t="shared" si="145"/>
        <v>170000</v>
      </c>
    </row>
    <row r="329" spans="1:6" ht="25.5" x14ac:dyDescent="0.25">
      <c r="A329" s="21" t="s">
        <v>18</v>
      </c>
      <c r="B329" s="22" t="s">
        <v>266</v>
      </c>
      <c r="C329" s="22" t="s">
        <v>19</v>
      </c>
      <c r="D329" s="23">
        <v>170000</v>
      </c>
      <c r="E329" s="23">
        <v>170000</v>
      </c>
      <c r="F329" s="23">
        <v>170000</v>
      </c>
    </row>
    <row r="330" spans="1:6" ht="38.25" x14ac:dyDescent="0.25">
      <c r="A330" s="21" t="s">
        <v>138</v>
      </c>
      <c r="B330" s="22" t="s">
        <v>458</v>
      </c>
      <c r="C330" s="22"/>
      <c r="D330" s="23">
        <f>D331</f>
        <v>1031400</v>
      </c>
      <c r="E330" s="23">
        <f>E331</f>
        <v>0</v>
      </c>
      <c r="F330" s="23">
        <f>F331</f>
        <v>0</v>
      </c>
    </row>
    <row r="331" spans="1:6" ht="25.5" x14ac:dyDescent="0.25">
      <c r="A331" s="21" t="s">
        <v>18</v>
      </c>
      <c r="B331" s="22" t="s">
        <v>458</v>
      </c>
      <c r="C331" s="22" t="s">
        <v>19</v>
      </c>
      <c r="D331" s="23">
        <f>490000+541400</f>
        <v>1031400</v>
      </c>
      <c r="E331" s="23">
        <v>0</v>
      </c>
      <c r="F331" s="23">
        <v>0</v>
      </c>
    </row>
    <row r="332" spans="1:6" x14ac:dyDescent="0.25">
      <c r="A332" s="15" t="s">
        <v>267</v>
      </c>
      <c r="B332" s="16" t="s">
        <v>268</v>
      </c>
      <c r="C332" s="16"/>
      <c r="D332" s="17">
        <f>D335+D337+D339+D341+D333</f>
        <v>617447.73</v>
      </c>
      <c r="E332" s="17">
        <f t="shared" ref="E332:F332" si="146">E335+E337+E339+E341+E333</f>
        <v>0</v>
      </c>
      <c r="F332" s="17">
        <f t="shared" si="146"/>
        <v>0</v>
      </c>
    </row>
    <row r="333" spans="1:6" ht="25.5" x14ac:dyDescent="0.25">
      <c r="A333" s="52" t="s">
        <v>587</v>
      </c>
      <c r="B333" s="53" t="s">
        <v>592</v>
      </c>
      <c r="C333" s="53"/>
      <c r="D333" s="54">
        <f>D334</f>
        <v>1447.73</v>
      </c>
      <c r="E333" s="54">
        <f t="shared" ref="E333:F333" si="147">E334</f>
        <v>0</v>
      </c>
      <c r="F333" s="54">
        <f t="shared" si="147"/>
        <v>0</v>
      </c>
    </row>
    <row r="334" spans="1:6" ht="25.5" x14ac:dyDescent="0.25">
      <c r="A334" s="21" t="s">
        <v>18</v>
      </c>
      <c r="B334" s="53" t="s">
        <v>592</v>
      </c>
      <c r="C334" s="53" t="s">
        <v>19</v>
      </c>
      <c r="D334" s="54">
        <f>1447.73</f>
        <v>1447.73</v>
      </c>
      <c r="E334" s="54">
        <v>0</v>
      </c>
      <c r="F334" s="54">
        <v>0</v>
      </c>
    </row>
    <row r="335" spans="1:6" ht="38.25" x14ac:dyDescent="0.25">
      <c r="A335" s="18" t="s">
        <v>138</v>
      </c>
      <c r="B335" s="19" t="s">
        <v>269</v>
      </c>
      <c r="C335" s="19"/>
      <c r="D335" s="20">
        <f>D336</f>
        <v>166000</v>
      </c>
      <c r="E335" s="20">
        <f t="shared" ref="E335:F335" si="148">E336</f>
        <v>0</v>
      </c>
      <c r="F335" s="20">
        <f t="shared" si="148"/>
        <v>0</v>
      </c>
    </row>
    <row r="336" spans="1:6" ht="25.5" x14ac:dyDescent="0.25">
      <c r="A336" s="21" t="s">
        <v>18</v>
      </c>
      <c r="B336" s="22" t="s">
        <v>269</v>
      </c>
      <c r="C336" s="22" t="s">
        <v>19</v>
      </c>
      <c r="D336" s="23">
        <f>75000+91000</f>
        <v>166000</v>
      </c>
      <c r="E336" s="23">
        <v>0</v>
      </c>
      <c r="F336" s="23">
        <v>0</v>
      </c>
    </row>
    <row r="337" spans="1:6" ht="51" x14ac:dyDescent="0.25">
      <c r="A337" s="21" t="s">
        <v>81</v>
      </c>
      <c r="B337" s="22" t="s">
        <v>459</v>
      </c>
      <c r="C337" s="22"/>
      <c r="D337" s="23">
        <f>D338</f>
        <v>150000</v>
      </c>
      <c r="E337" s="23">
        <f t="shared" ref="E337:F337" si="149">E338</f>
        <v>0</v>
      </c>
      <c r="F337" s="23">
        <f t="shared" si="149"/>
        <v>0</v>
      </c>
    </row>
    <row r="338" spans="1:6" ht="25.5" x14ac:dyDescent="0.25">
      <c r="A338" s="21" t="s">
        <v>18</v>
      </c>
      <c r="B338" s="22" t="s">
        <v>459</v>
      </c>
      <c r="C338" s="22" t="s">
        <v>19</v>
      </c>
      <c r="D338" s="23">
        <v>150000</v>
      </c>
      <c r="E338" s="23">
        <v>0</v>
      </c>
      <c r="F338" s="23">
        <v>0</v>
      </c>
    </row>
    <row r="339" spans="1:6" ht="51" x14ac:dyDescent="0.25">
      <c r="A339" s="21" t="s">
        <v>82</v>
      </c>
      <c r="B339" s="22" t="s">
        <v>460</v>
      </c>
      <c r="C339" s="22"/>
      <c r="D339" s="23">
        <f>D340</f>
        <v>150000</v>
      </c>
      <c r="E339" s="23">
        <f t="shared" ref="E339:F339" si="150">E340</f>
        <v>0</v>
      </c>
      <c r="F339" s="23">
        <f t="shared" si="150"/>
        <v>0</v>
      </c>
    </row>
    <row r="340" spans="1:6" ht="25.5" x14ac:dyDescent="0.25">
      <c r="A340" s="21" t="s">
        <v>18</v>
      </c>
      <c r="B340" s="22" t="s">
        <v>460</v>
      </c>
      <c r="C340" s="22" t="s">
        <v>19</v>
      </c>
      <c r="D340" s="23">
        <v>150000</v>
      </c>
      <c r="E340" s="23">
        <v>0</v>
      </c>
      <c r="F340" s="23">
        <v>0</v>
      </c>
    </row>
    <row r="341" spans="1:6" ht="51" x14ac:dyDescent="0.25">
      <c r="A341" s="21" t="s">
        <v>83</v>
      </c>
      <c r="B341" s="22" t="s">
        <v>461</v>
      </c>
      <c r="C341" s="22"/>
      <c r="D341" s="23">
        <f>D342</f>
        <v>150000</v>
      </c>
      <c r="E341" s="23">
        <f t="shared" ref="E341:F341" si="151">E342</f>
        <v>0</v>
      </c>
      <c r="F341" s="23">
        <f t="shared" si="151"/>
        <v>0</v>
      </c>
    </row>
    <row r="342" spans="1:6" ht="25.5" x14ac:dyDescent="0.25">
      <c r="A342" s="21" t="s">
        <v>18</v>
      </c>
      <c r="B342" s="22" t="s">
        <v>461</v>
      </c>
      <c r="C342" s="22" t="s">
        <v>19</v>
      </c>
      <c r="D342" s="23">
        <v>150000</v>
      </c>
      <c r="E342" s="23">
        <v>0</v>
      </c>
      <c r="F342" s="23">
        <v>0</v>
      </c>
    </row>
    <row r="343" spans="1:6" ht="89.25" x14ac:dyDescent="0.25">
      <c r="A343" s="15" t="s">
        <v>270</v>
      </c>
      <c r="B343" s="16" t="s">
        <v>271</v>
      </c>
      <c r="C343" s="16"/>
      <c r="D343" s="17">
        <f>D344+D349+D351+D353+D347</f>
        <v>9497747.5999999996</v>
      </c>
      <c r="E343" s="17">
        <f t="shared" ref="E343:F343" si="152">E344+E349+E351+E353+E347</f>
        <v>3283500</v>
      </c>
      <c r="F343" s="17">
        <f t="shared" si="152"/>
        <v>3283500</v>
      </c>
    </row>
    <row r="344" spans="1:6" x14ac:dyDescent="0.25">
      <c r="A344" s="18" t="s">
        <v>265</v>
      </c>
      <c r="B344" s="19" t="s">
        <v>272</v>
      </c>
      <c r="C344" s="19"/>
      <c r="D344" s="20">
        <f>D345+D346</f>
        <v>8506000</v>
      </c>
      <c r="E344" s="20">
        <f t="shared" ref="E344:F344" si="153">E345+E346</f>
        <v>1506000</v>
      </c>
      <c r="F344" s="20">
        <f t="shared" si="153"/>
        <v>1506000</v>
      </c>
    </row>
    <row r="345" spans="1:6" ht="25.5" x14ac:dyDescent="0.25">
      <c r="A345" s="21" t="s">
        <v>18</v>
      </c>
      <c r="B345" s="22" t="s">
        <v>272</v>
      </c>
      <c r="C345" s="22" t="s">
        <v>19</v>
      </c>
      <c r="D345" s="23">
        <f>1106000+2000000+2500000+2500000</f>
        <v>8106000</v>
      </c>
      <c r="E345" s="23">
        <v>1106000</v>
      </c>
      <c r="F345" s="23">
        <v>1106000</v>
      </c>
    </row>
    <row r="346" spans="1:6" x14ac:dyDescent="0.25">
      <c r="A346" s="21" t="s">
        <v>8</v>
      </c>
      <c r="B346" s="22" t="s">
        <v>272</v>
      </c>
      <c r="C346" s="22" t="s">
        <v>9</v>
      </c>
      <c r="D346" s="23">
        <v>400000</v>
      </c>
      <c r="E346" s="23">
        <v>400000</v>
      </c>
      <c r="F346" s="23">
        <v>400000</v>
      </c>
    </row>
    <row r="347" spans="1:6" ht="38.25" x14ac:dyDescent="0.25">
      <c r="A347" s="21" t="s">
        <v>138</v>
      </c>
      <c r="B347" s="22" t="s">
        <v>462</v>
      </c>
      <c r="C347" s="22"/>
      <c r="D347" s="23">
        <f>D348</f>
        <v>585196.6</v>
      </c>
      <c r="E347" s="23">
        <f t="shared" ref="E347:F347" si="154">E348</f>
        <v>1057500</v>
      </c>
      <c r="F347" s="23">
        <f t="shared" si="154"/>
        <v>1057500</v>
      </c>
    </row>
    <row r="348" spans="1:6" ht="25.5" x14ac:dyDescent="0.25">
      <c r="A348" s="21" t="s">
        <v>18</v>
      </c>
      <c r="B348" s="22" t="s">
        <v>462</v>
      </c>
      <c r="C348" s="22" t="s">
        <v>19</v>
      </c>
      <c r="D348" s="23">
        <f>287500+297696.6</f>
        <v>585196.6</v>
      </c>
      <c r="E348" s="23">
        <f>1057500</f>
        <v>1057500</v>
      </c>
      <c r="F348" s="23">
        <f>1057500</f>
        <v>1057500</v>
      </c>
    </row>
    <row r="349" spans="1:6" ht="51" x14ac:dyDescent="0.25">
      <c r="A349" s="18" t="s">
        <v>81</v>
      </c>
      <c r="B349" s="19" t="s">
        <v>273</v>
      </c>
      <c r="C349" s="19"/>
      <c r="D349" s="20">
        <f>D350</f>
        <v>135517</v>
      </c>
      <c r="E349" s="20">
        <f t="shared" ref="E349:F349" si="155">E350</f>
        <v>0</v>
      </c>
      <c r="F349" s="20">
        <f t="shared" si="155"/>
        <v>0</v>
      </c>
    </row>
    <row r="350" spans="1:6" ht="25.5" x14ac:dyDescent="0.25">
      <c r="A350" s="21" t="s">
        <v>18</v>
      </c>
      <c r="B350" s="22" t="s">
        <v>273</v>
      </c>
      <c r="C350" s="22" t="s">
        <v>19</v>
      </c>
      <c r="D350" s="23">
        <f>150000-14483</f>
        <v>135517</v>
      </c>
      <c r="E350" s="23">
        <v>0</v>
      </c>
      <c r="F350" s="23">
        <v>0</v>
      </c>
    </row>
    <row r="351" spans="1:6" ht="51" x14ac:dyDescent="0.25">
      <c r="A351" s="18" t="s">
        <v>82</v>
      </c>
      <c r="B351" s="19" t="s">
        <v>274</v>
      </c>
      <c r="C351" s="19"/>
      <c r="D351" s="20">
        <f>D352</f>
        <v>135517</v>
      </c>
      <c r="E351" s="20">
        <f t="shared" ref="E351:F351" si="156">E352</f>
        <v>360000</v>
      </c>
      <c r="F351" s="20">
        <f t="shared" si="156"/>
        <v>360000</v>
      </c>
    </row>
    <row r="352" spans="1:6" ht="25.5" x14ac:dyDescent="0.25">
      <c r="A352" s="21" t="s">
        <v>18</v>
      </c>
      <c r="B352" s="22" t="s">
        <v>274</v>
      </c>
      <c r="C352" s="22" t="s">
        <v>19</v>
      </c>
      <c r="D352" s="23">
        <f>150000-14483</f>
        <v>135517</v>
      </c>
      <c r="E352" s="23">
        <f>360000</f>
        <v>360000</v>
      </c>
      <c r="F352" s="23">
        <f>360000</f>
        <v>360000</v>
      </c>
    </row>
    <row r="353" spans="1:6" ht="51" x14ac:dyDescent="0.25">
      <c r="A353" s="18" t="s">
        <v>83</v>
      </c>
      <c r="B353" s="19" t="s">
        <v>275</v>
      </c>
      <c r="C353" s="19"/>
      <c r="D353" s="20">
        <f>D354</f>
        <v>135517</v>
      </c>
      <c r="E353" s="20">
        <f t="shared" ref="E353:F353" si="157">E354</f>
        <v>360000</v>
      </c>
      <c r="F353" s="20">
        <f t="shared" si="157"/>
        <v>360000</v>
      </c>
    </row>
    <row r="354" spans="1:6" ht="25.5" x14ac:dyDescent="0.25">
      <c r="A354" s="21" t="s">
        <v>18</v>
      </c>
      <c r="B354" s="22" t="s">
        <v>275</v>
      </c>
      <c r="C354" s="22" t="s">
        <v>19</v>
      </c>
      <c r="D354" s="23">
        <f>150000-14483</f>
        <v>135517</v>
      </c>
      <c r="E354" s="23">
        <f>360000</f>
        <v>360000</v>
      </c>
      <c r="F354" s="23">
        <f>360000</f>
        <v>360000</v>
      </c>
    </row>
    <row r="355" spans="1:6" ht="25.5" x14ac:dyDescent="0.25">
      <c r="A355" s="15" t="s">
        <v>276</v>
      </c>
      <c r="B355" s="16" t="s">
        <v>277</v>
      </c>
      <c r="C355" s="16"/>
      <c r="D355" s="17">
        <f>D358+D360+D362+D356</f>
        <v>585824</v>
      </c>
      <c r="E355" s="17">
        <f t="shared" ref="E355:F355" si="158">E358+E360+E362+E356</f>
        <v>0</v>
      </c>
      <c r="F355" s="17">
        <f t="shared" si="158"/>
        <v>0</v>
      </c>
    </row>
    <row r="356" spans="1:6" ht="38.25" x14ac:dyDescent="0.25">
      <c r="A356" s="21" t="s">
        <v>138</v>
      </c>
      <c r="B356" s="22" t="s">
        <v>463</v>
      </c>
      <c r="C356" s="22"/>
      <c r="D356" s="23">
        <f>D357</f>
        <v>362375</v>
      </c>
      <c r="E356" s="23">
        <f>E357</f>
        <v>0</v>
      </c>
      <c r="F356" s="23">
        <f>F357</f>
        <v>0</v>
      </c>
    </row>
    <row r="357" spans="1:6" ht="25.5" x14ac:dyDescent="0.25">
      <c r="A357" s="21" t="s">
        <v>18</v>
      </c>
      <c r="B357" s="22" t="s">
        <v>463</v>
      </c>
      <c r="C357" s="22" t="s">
        <v>19</v>
      </c>
      <c r="D357" s="23">
        <f>162500+40500+159375</f>
        <v>362375</v>
      </c>
      <c r="E357" s="23">
        <v>0</v>
      </c>
      <c r="F357" s="23">
        <v>0</v>
      </c>
    </row>
    <row r="358" spans="1:6" ht="51" x14ac:dyDescent="0.25">
      <c r="A358" s="18" t="s">
        <v>81</v>
      </c>
      <c r="B358" s="19" t="s">
        <v>278</v>
      </c>
      <c r="C358" s="19"/>
      <c r="D358" s="20">
        <f>D359</f>
        <v>74483</v>
      </c>
      <c r="E358" s="20">
        <f t="shared" ref="E358:F358" si="159">E359</f>
        <v>0</v>
      </c>
      <c r="F358" s="20">
        <f t="shared" si="159"/>
        <v>0</v>
      </c>
    </row>
    <row r="359" spans="1:6" ht="25.5" x14ac:dyDescent="0.25">
      <c r="A359" s="21" t="s">
        <v>18</v>
      </c>
      <c r="B359" s="22" t="s">
        <v>278</v>
      </c>
      <c r="C359" s="22" t="s">
        <v>19</v>
      </c>
      <c r="D359" s="23">
        <f>60000+14483</f>
        <v>74483</v>
      </c>
      <c r="E359" s="23">
        <v>0</v>
      </c>
      <c r="F359" s="23">
        <v>0</v>
      </c>
    </row>
    <row r="360" spans="1:6" ht="51" x14ac:dyDescent="0.25">
      <c r="A360" s="18" t="s">
        <v>82</v>
      </c>
      <c r="B360" s="19" t="s">
        <v>279</v>
      </c>
      <c r="C360" s="19"/>
      <c r="D360" s="20">
        <f>D361</f>
        <v>74483</v>
      </c>
      <c r="E360" s="20">
        <f t="shared" ref="E360:F360" si="160">E361</f>
        <v>0</v>
      </c>
      <c r="F360" s="20">
        <f t="shared" si="160"/>
        <v>0</v>
      </c>
    </row>
    <row r="361" spans="1:6" ht="25.5" x14ac:dyDescent="0.25">
      <c r="A361" s="21" t="s">
        <v>18</v>
      </c>
      <c r="B361" s="22" t="s">
        <v>279</v>
      </c>
      <c r="C361" s="22" t="s">
        <v>19</v>
      </c>
      <c r="D361" s="23">
        <f>60000+14483</f>
        <v>74483</v>
      </c>
      <c r="E361" s="23">
        <v>0</v>
      </c>
      <c r="F361" s="23">
        <v>0</v>
      </c>
    </row>
    <row r="362" spans="1:6" ht="51" x14ac:dyDescent="0.25">
      <c r="A362" s="18" t="s">
        <v>83</v>
      </c>
      <c r="B362" s="19" t="s">
        <v>280</v>
      </c>
      <c r="C362" s="19"/>
      <c r="D362" s="20">
        <f>D363</f>
        <v>74483</v>
      </c>
      <c r="E362" s="20">
        <f t="shared" ref="E362:F362" si="161">E363</f>
        <v>0</v>
      </c>
      <c r="F362" s="20">
        <f t="shared" si="161"/>
        <v>0</v>
      </c>
    </row>
    <row r="363" spans="1:6" ht="25.5" x14ac:dyDescent="0.25">
      <c r="A363" s="21" t="s">
        <v>18</v>
      </c>
      <c r="B363" s="22" t="s">
        <v>280</v>
      </c>
      <c r="C363" s="22" t="s">
        <v>19</v>
      </c>
      <c r="D363" s="23">
        <f>60000+14483</f>
        <v>74483</v>
      </c>
      <c r="E363" s="23">
        <v>0</v>
      </c>
      <c r="F363" s="23">
        <v>0</v>
      </c>
    </row>
    <row r="364" spans="1:6" ht="25.5" x14ac:dyDescent="0.25">
      <c r="A364" s="15" t="s">
        <v>281</v>
      </c>
      <c r="B364" s="16" t="s">
        <v>282</v>
      </c>
      <c r="C364" s="16"/>
      <c r="D364" s="17">
        <f>D365+D367</f>
        <v>274178.24</v>
      </c>
      <c r="E364" s="17">
        <f t="shared" ref="E364:F364" si="162">E365+E367</f>
        <v>237178.23999999999</v>
      </c>
      <c r="F364" s="17">
        <f t="shared" si="162"/>
        <v>237178.23999999999</v>
      </c>
    </row>
    <row r="365" spans="1:6" ht="25.5" x14ac:dyDescent="0.25">
      <c r="A365" s="18" t="s">
        <v>283</v>
      </c>
      <c r="B365" s="19" t="s">
        <v>284</v>
      </c>
      <c r="C365" s="19"/>
      <c r="D365" s="20">
        <f>D366</f>
        <v>237178.23999999999</v>
      </c>
      <c r="E365" s="20">
        <f t="shared" ref="E365:F365" si="163">E366</f>
        <v>237178.23999999999</v>
      </c>
      <c r="F365" s="20">
        <f t="shared" si="163"/>
        <v>237178.23999999999</v>
      </c>
    </row>
    <row r="366" spans="1:6" ht="25.5" x14ac:dyDescent="0.25">
      <c r="A366" s="21" t="s">
        <v>18</v>
      </c>
      <c r="B366" s="22" t="s">
        <v>284</v>
      </c>
      <c r="C366" s="22" t="s">
        <v>19</v>
      </c>
      <c r="D366" s="23">
        <v>237178.23999999999</v>
      </c>
      <c r="E366" s="23">
        <v>237178.23999999999</v>
      </c>
      <c r="F366" s="23">
        <v>237178.23999999999</v>
      </c>
    </row>
    <row r="367" spans="1:6" ht="38.25" x14ac:dyDescent="0.25">
      <c r="A367" s="21" t="s">
        <v>559</v>
      </c>
      <c r="B367" s="22" t="s">
        <v>558</v>
      </c>
      <c r="C367" s="22"/>
      <c r="D367" s="23">
        <f>D368</f>
        <v>37000</v>
      </c>
      <c r="E367" s="23">
        <f t="shared" ref="E367:F367" si="164">E368</f>
        <v>0</v>
      </c>
      <c r="F367" s="23">
        <f t="shared" si="164"/>
        <v>0</v>
      </c>
    </row>
    <row r="368" spans="1:6" ht="25.5" x14ac:dyDescent="0.25">
      <c r="A368" s="21" t="s">
        <v>18</v>
      </c>
      <c r="B368" s="22" t="s">
        <v>558</v>
      </c>
      <c r="C368" s="22" t="s">
        <v>19</v>
      </c>
      <c r="D368" s="23">
        <f>37000</f>
        <v>37000</v>
      </c>
      <c r="E368" s="23">
        <v>0</v>
      </c>
      <c r="F368" s="23">
        <v>0</v>
      </c>
    </row>
    <row r="369" spans="1:6" x14ac:dyDescent="0.25">
      <c r="A369" s="15" t="s">
        <v>285</v>
      </c>
      <c r="B369" s="16" t="s">
        <v>286</v>
      </c>
      <c r="C369" s="16"/>
      <c r="D369" s="17">
        <f>D370+D372</f>
        <v>141140</v>
      </c>
      <c r="E369" s="17">
        <f t="shared" ref="E369:F369" si="165">E370+E372</f>
        <v>60000</v>
      </c>
      <c r="F369" s="17">
        <f t="shared" si="165"/>
        <v>60000</v>
      </c>
    </row>
    <row r="370" spans="1:6" x14ac:dyDescent="0.25">
      <c r="A370" s="18" t="s">
        <v>265</v>
      </c>
      <c r="B370" s="19" t="s">
        <v>287</v>
      </c>
      <c r="C370" s="19"/>
      <c r="D370" s="20">
        <f>D371</f>
        <v>60000</v>
      </c>
      <c r="E370" s="20">
        <f t="shared" ref="E370:F370" si="166">E371</f>
        <v>60000</v>
      </c>
      <c r="F370" s="20">
        <f t="shared" si="166"/>
        <v>60000</v>
      </c>
    </row>
    <row r="371" spans="1:6" ht="25.5" x14ac:dyDescent="0.25">
      <c r="A371" s="21" t="s">
        <v>18</v>
      </c>
      <c r="B371" s="22" t="s">
        <v>287</v>
      </c>
      <c r="C371" s="22" t="s">
        <v>19</v>
      </c>
      <c r="D371" s="23">
        <v>60000</v>
      </c>
      <c r="E371" s="23">
        <v>60000</v>
      </c>
      <c r="F371" s="23">
        <v>60000</v>
      </c>
    </row>
    <row r="372" spans="1:6" ht="38.25" x14ac:dyDescent="0.25">
      <c r="A372" s="18" t="s">
        <v>138</v>
      </c>
      <c r="B372" s="19" t="s">
        <v>288</v>
      </c>
      <c r="C372" s="19"/>
      <c r="D372" s="20">
        <f>D373</f>
        <v>81140</v>
      </c>
      <c r="E372" s="20">
        <f t="shared" ref="E372:F372" si="167">E373</f>
        <v>0</v>
      </c>
      <c r="F372" s="20">
        <f t="shared" si="167"/>
        <v>0</v>
      </c>
    </row>
    <row r="373" spans="1:6" ht="25.5" x14ac:dyDescent="0.25">
      <c r="A373" s="21" t="s">
        <v>18</v>
      </c>
      <c r="B373" s="22" t="s">
        <v>288</v>
      </c>
      <c r="C373" s="22" t="s">
        <v>19</v>
      </c>
      <c r="D373" s="23">
        <f>42500+38640</f>
        <v>81140</v>
      </c>
      <c r="E373" s="23">
        <v>0</v>
      </c>
      <c r="F373" s="23">
        <v>0</v>
      </c>
    </row>
    <row r="374" spans="1:6" ht="25.5" x14ac:dyDescent="0.25">
      <c r="A374" s="15" t="s">
        <v>289</v>
      </c>
      <c r="B374" s="16" t="s">
        <v>290</v>
      </c>
      <c r="C374" s="16"/>
      <c r="D374" s="17">
        <f>D375</f>
        <v>5840365.5199999996</v>
      </c>
      <c r="E374" s="17">
        <f t="shared" ref="E374:F375" si="168">E375</f>
        <v>1576000</v>
      </c>
      <c r="F374" s="17">
        <f t="shared" si="168"/>
        <v>1576000</v>
      </c>
    </row>
    <row r="375" spans="1:6" x14ac:dyDescent="0.25">
      <c r="A375" s="18" t="s">
        <v>291</v>
      </c>
      <c r="B375" s="19" t="s">
        <v>292</v>
      </c>
      <c r="C375" s="19"/>
      <c r="D375" s="20">
        <f>D376</f>
        <v>5840365.5199999996</v>
      </c>
      <c r="E375" s="20">
        <f t="shared" si="168"/>
        <v>1576000</v>
      </c>
      <c r="F375" s="20">
        <f t="shared" si="168"/>
        <v>1576000</v>
      </c>
    </row>
    <row r="376" spans="1:6" ht="25.5" x14ac:dyDescent="0.25">
      <c r="A376" s="21" t="s">
        <v>18</v>
      </c>
      <c r="B376" s="22" t="s">
        <v>292</v>
      </c>
      <c r="C376" s="22" t="s">
        <v>19</v>
      </c>
      <c r="D376" s="23">
        <f>1576000+4264365.52</f>
        <v>5840365.5199999996</v>
      </c>
      <c r="E376" s="23">
        <v>1576000</v>
      </c>
      <c r="F376" s="23">
        <v>1576000</v>
      </c>
    </row>
    <row r="377" spans="1:6" ht="38.25" x14ac:dyDescent="0.25">
      <c r="A377" s="11" t="s">
        <v>293</v>
      </c>
      <c r="B377" s="12" t="s">
        <v>294</v>
      </c>
      <c r="C377" s="12"/>
      <c r="D377" s="13">
        <f>D378+D381</f>
        <v>49573368.590000004</v>
      </c>
      <c r="E377" s="13">
        <f t="shared" ref="E377:F377" si="169">E378+E381</f>
        <v>43136559.68</v>
      </c>
      <c r="F377" s="13">
        <f t="shared" si="169"/>
        <v>51461686</v>
      </c>
    </row>
    <row r="378" spans="1:6" ht="38.25" x14ac:dyDescent="0.25">
      <c r="A378" s="15" t="s">
        <v>295</v>
      </c>
      <c r="B378" s="16" t="s">
        <v>296</v>
      </c>
      <c r="C378" s="16"/>
      <c r="D378" s="17">
        <f>D379</f>
        <v>0</v>
      </c>
      <c r="E378" s="17">
        <f t="shared" ref="E378:F379" si="170">E379</f>
        <v>275000</v>
      </c>
      <c r="F378" s="17">
        <f t="shared" si="170"/>
        <v>275000</v>
      </c>
    </row>
    <row r="379" spans="1:6" ht="25.5" x14ac:dyDescent="0.25">
      <c r="A379" s="18" t="s">
        <v>297</v>
      </c>
      <c r="B379" s="19" t="s">
        <v>298</v>
      </c>
      <c r="C379" s="19"/>
      <c r="D379" s="20">
        <f>D380</f>
        <v>0</v>
      </c>
      <c r="E379" s="20">
        <f t="shared" si="170"/>
        <v>275000</v>
      </c>
      <c r="F379" s="20">
        <f t="shared" si="170"/>
        <v>275000</v>
      </c>
    </row>
    <row r="380" spans="1:6" ht="38.25" x14ac:dyDescent="0.25">
      <c r="A380" s="21" t="s">
        <v>299</v>
      </c>
      <c r="B380" s="22" t="s">
        <v>298</v>
      </c>
      <c r="C380" s="22" t="s">
        <v>300</v>
      </c>
      <c r="D380" s="23">
        <v>0</v>
      </c>
      <c r="E380" s="23">
        <v>275000</v>
      </c>
      <c r="F380" s="23">
        <v>275000</v>
      </c>
    </row>
    <row r="381" spans="1:6" ht="25.5" x14ac:dyDescent="0.25">
      <c r="A381" s="15" t="s">
        <v>301</v>
      </c>
      <c r="B381" s="16" t="s">
        <v>302</v>
      </c>
      <c r="C381" s="16"/>
      <c r="D381" s="17">
        <f>D382+D384+D386+D388+D390+D392</f>
        <v>49573368.590000004</v>
      </c>
      <c r="E381" s="17">
        <f t="shared" ref="E381:F381" si="171">E382+E384+E386+E388+E390+E392</f>
        <v>42861559.68</v>
      </c>
      <c r="F381" s="17">
        <f t="shared" si="171"/>
        <v>51186686</v>
      </c>
    </row>
    <row r="382" spans="1:6" ht="38.25" x14ac:dyDescent="0.25">
      <c r="A382" s="18" t="s">
        <v>513</v>
      </c>
      <c r="B382" s="19" t="s">
        <v>512</v>
      </c>
      <c r="C382" s="19"/>
      <c r="D382" s="20">
        <f>D383</f>
        <v>5584982</v>
      </c>
      <c r="E382" s="20">
        <f t="shared" ref="E382:F382" si="172">E383</f>
        <v>6032225</v>
      </c>
      <c r="F382" s="20">
        <f t="shared" si="172"/>
        <v>6032225</v>
      </c>
    </row>
    <row r="383" spans="1:6" ht="25.5" x14ac:dyDescent="0.25">
      <c r="A383" s="21" t="s">
        <v>18</v>
      </c>
      <c r="B383" s="22" t="s">
        <v>512</v>
      </c>
      <c r="C383" s="22" t="s">
        <v>19</v>
      </c>
      <c r="D383" s="23">
        <f>6032225-6032225+5584982</f>
        <v>5584982</v>
      </c>
      <c r="E383" s="23">
        <f>6032225-6032225+6032225</f>
        <v>6032225</v>
      </c>
      <c r="F383" s="23">
        <f>6032225-6032225+6032225</f>
        <v>6032225</v>
      </c>
    </row>
    <row r="384" spans="1:6" ht="51" x14ac:dyDescent="0.25">
      <c r="A384" s="18" t="s">
        <v>511</v>
      </c>
      <c r="B384" s="19" t="s">
        <v>510</v>
      </c>
      <c r="C384" s="19"/>
      <c r="D384" s="20">
        <f>D385</f>
        <v>12676623.300000001</v>
      </c>
      <c r="E384" s="20">
        <f t="shared" ref="E384:F384" si="173">E385</f>
        <v>12584834.68</v>
      </c>
      <c r="F384" s="20">
        <f t="shared" si="173"/>
        <v>13820961</v>
      </c>
    </row>
    <row r="385" spans="1:6" ht="25.5" x14ac:dyDescent="0.25">
      <c r="A385" s="21" t="s">
        <v>18</v>
      </c>
      <c r="B385" s="22" t="s">
        <v>510</v>
      </c>
      <c r="C385" s="22" t="s">
        <v>19</v>
      </c>
      <c r="D385" s="23">
        <f>12676623.3-12676623.3+12676623.3</f>
        <v>12676623.300000001</v>
      </c>
      <c r="E385" s="23">
        <f>12584834.68-12584834.68+12584834.68</f>
        <v>12584834.68</v>
      </c>
      <c r="F385" s="23">
        <f>13820961-13820961+13820961</f>
        <v>13820961</v>
      </c>
    </row>
    <row r="386" spans="1:6" ht="25.5" x14ac:dyDescent="0.25">
      <c r="A386" s="18" t="s">
        <v>303</v>
      </c>
      <c r="B386" s="19" t="s">
        <v>304</v>
      </c>
      <c r="C386" s="19"/>
      <c r="D386" s="20">
        <f>D387</f>
        <v>26240152.539999999</v>
      </c>
      <c r="E386" s="20">
        <f t="shared" ref="E386:F386" si="174">E387</f>
        <v>22285000</v>
      </c>
      <c r="F386" s="20">
        <f t="shared" si="174"/>
        <v>29274000</v>
      </c>
    </row>
    <row r="387" spans="1:6" ht="25.5" x14ac:dyDescent="0.25">
      <c r="A387" s="21" t="s">
        <v>18</v>
      </c>
      <c r="B387" s="22" t="s">
        <v>304</v>
      </c>
      <c r="C387" s="22" t="s">
        <v>19</v>
      </c>
      <c r="D387" s="23">
        <f>21858900+4381252.54</f>
        <v>26240152.539999999</v>
      </c>
      <c r="E387" s="23">
        <v>22285000</v>
      </c>
      <c r="F387" s="23">
        <v>29274000</v>
      </c>
    </row>
    <row r="388" spans="1:6" ht="38.25" x14ac:dyDescent="0.25">
      <c r="A388" s="18" t="s">
        <v>513</v>
      </c>
      <c r="B388" s="19" t="s">
        <v>595</v>
      </c>
      <c r="C388" s="19"/>
      <c r="D388" s="20">
        <f>D389</f>
        <v>70000</v>
      </c>
      <c r="E388" s="20">
        <f t="shared" ref="E388:F388" si="175">E389</f>
        <v>70000</v>
      </c>
      <c r="F388" s="20">
        <f t="shared" si="175"/>
        <v>70000</v>
      </c>
    </row>
    <row r="389" spans="1:6" ht="25.5" x14ac:dyDescent="0.25">
      <c r="A389" s="21" t="s">
        <v>18</v>
      </c>
      <c r="B389" s="22" t="s">
        <v>595</v>
      </c>
      <c r="C389" s="22" t="s">
        <v>19</v>
      </c>
      <c r="D389" s="23">
        <v>70000</v>
      </c>
      <c r="E389" s="23">
        <v>70000</v>
      </c>
      <c r="F389" s="23">
        <v>70000</v>
      </c>
    </row>
    <row r="390" spans="1:6" ht="51" x14ac:dyDescent="0.25">
      <c r="A390" s="18" t="s">
        <v>511</v>
      </c>
      <c r="B390" s="19" t="s">
        <v>596</v>
      </c>
      <c r="C390" s="19"/>
      <c r="D390" s="20">
        <f>D391</f>
        <v>128100</v>
      </c>
      <c r="E390" s="20">
        <f t="shared" ref="E390:F390" si="176">E391</f>
        <v>400000</v>
      </c>
      <c r="F390" s="20">
        <f t="shared" si="176"/>
        <v>500000</v>
      </c>
    </row>
    <row r="391" spans="1:6" ht="25.5" x14ac:dyDescent="0.25">
      <c r="A391" s="21" t="s">
        <v>18</v>
      </c>
      <c r="B391" s="22" t="s">
        <v>596</v>
      </c>
      <c r="C391" s="22" t="s">
        <v>19</v>
      </c>
      <c r="D391" s="23">
        <v>128100</v>
      </c>
      <c r="E391" s="23">
        <v>400000</v>
      </c>
      <c r="F391" s="23">
        <v>500000</v>
      </c>
    </row>
    <row r="392" spans="1:6" ht="38.25" x14ac:dyDescent="0.25">
      <c r="A392" s="18" t="s">
        <v>138</v>
      </c>
      <c r="B392" s="19" t="s">
        <v>305</v>
      </c>
      <c r="C392" s="19"/>
      <c r="D392" s="20">
        <f>D393</f>
        <v>4873510.75</v>
      </c>
      <c r="E392" s="20">
        <f t="shared" ref="E392:F392" si="177">E393</f>
        <v>1489500</v>
      </c>
      <c r="F392" s="20">
        <f t="shared" si="177"/>
        <v>1489500</v>
      </c>
    </row>
    <row r="393" spans="1:6" ht="25.5" x14ac:dyDescent="0.25">
      <c r="A393" s="21" t="s">
        <v>18</v>
      </c>
      <c r="B393" s="22" t="s">
        <v>305</v>
      </c>
      <c r="C393" s="22" t="s">
        <v>19</v>
      </c>
      <c r="D393" s="23">
        <f>1489500+2425000+432010.75+527000</f>
        <v>4873510.75</v>
      </c>
      <c r="E393" s="23">
        <f>1489500</f>
        <v>1489500</v>
      </c>
      <c r="F393" s="23">
        <f>1489500</f>
        <v>1489500</v>
      </c>
    </row>
    <row r="394" spans="1:6" ht="57" x14ac:dyDescent="0.25">
      <c r="A394" s="24" t="s">
        <v>306</v>
      </c>
      <c r="B394" s="25" t="s">
        <v>307</v>
      </c>
      <c r="C394" s="25"/>
      <c r="D394" s="26">
        <f>D400+D395+D405</f>
        <v>3015000</v>
      </c>
      <c r="E394" s="26">
        <f>E400+E395+E405</f>
        <v>1300421.8400000001</v>
      </c>
      <c r="F394" s="26">
        <f>F400+F395+F405</f>
        <v>15000</v>
      </c>
    </row>
    <row r="395" spans="1:6" x14ac:dyDescent="0.25">
      <c r="A395" s="36" t="s">
        <v>497</v>
      </c>
      <c r="B395" s="37" t="s">
        <v>495</v>
      </c>
      <c r="C395" s="37"/>
      <c r="D395" s="38">
        <f>D396+D398</f>
        <v>0</v>
      </c>
      <c r="E395" s="38">
        <f t="shared" ref="E395:F395" si="178">E396+E398</f>
        <v>666329.53</v>
      </c>
      <c r="F395" s="38">
        <f t="shared" si="178"/>
        <v>0</v>
      </c>
    </row>
    <row r="396" spans="1:6" ht="63.75" x14ac:dyDescent="0.25">
      <c r="A396" s="39" t="s">
        <v>498</v>
      </c>
      <c r="B396" s="40" t="s">
        <v>496</v>
      </c>
      <c r="C396" s="40"/>
      <c r="D396" s="41">
        <f>D397</f>
        <v>0</v>
      </c>
      <c r="E396" s="41">
        <f t="shared" ref="E396:F396" si="179">E397</f>
        <v>523656</v>
      </c>
      <c r="F396" s="41">
        <f t="shared" si="179"/>
        <v>0</v>
      </c>
    </row>
    <row r="397" spans="1:6" ht="25.5" x14ac:dyDescent="0.25">
      <c r="A397" s="21" t="s">
        <v>18</v>
      </c>
      <c r="B397" s="40" t="s">
        <v>496</v>
      </c>
      <c r="C397" s="40" t="s">
        <v>19</v>
      </c>
      <c r="D397" s="41">
        <v>0</v>
      </c>
      <c r="E397" s="41">
        <f>523656</f>
        <v>523656</v>
      </c>
      <c r="F397" s="41">
        <v>0</v>
      </c>
    </row>
    <row r="398" spans="1:6" ht="63.75" x14ac:dyDescent="0.25">
      <c r="A398" s="39" t="s">
        <v>500</v>
      </c>
      <c r="B398" s="40" t="s">
        <v>499</v>
      </c>
      <c r="C398" s="40"/>
      <c r="D398" s="41">
        <f>D399</f>
        <v>0</v>
      </c>
      <c r="E398" s="41">
        <f t="shared" ref="E398:F398" si="180">E399</f>
        <v>142673.53</v>
      </c>
      <c r="F398" s="41">
        <f t="shared" si="180"/>
        <v>0</v>
      </c>
    </row>
    <row r="399" spans="1:6" ht="25.5" x14ac:dyDescent="0.25">
      <c r="A399" s="21" t="s">
        <v>18</v>
      </c>
      <c r="B399" s="40" t="s">
        <v>499</v>
      </c>
      <c r="C399" s="40" t="s">
        <v>19</v>
      </c>
      <c r="D399" s="41">
        <v>0</v>
      </c>
      <c r="E399" s="41">
        <f>142673.53</f>
        <v>142673.53</v>
      </c>
      <c r="F399" s="41">
        <v>0</v>
      </c>
    </row>
    <row r="400" spans="1:6" ht="25.5" x14ac:dyDescent="0.25">
      <c r="A400" s="15" t="s">
        <v>456</v>
      </c>
      <c r="B400" s="16" t="s">
        <v>455</v>
      </c>
      <c r="C400" s="16"/>
      <c r="D400" s="17">
        <f>D403+D401</f>
        <v>3015000</v>
      </c>
      <c r="E400" s="17">
        <f t="shared" ref="E400:F400" si="181">E403+E401</f>
        <v>15000</v>
      </c>
      <c r="F400" s="17">
        <f t="shared" si="181"/>
        <v>15000</v>
      </c>
    </row>
    <row r="401" spans="1:6" ht="25.5" x14ac:dyDescent="0.25">
      <c r="A401" s="21" t="s">
        <v>561</v>
      </c>
      <c r="B401" s="22" t="s">
        <v>560</v>
      </c>
      <c r="C401" s="22"/>
      <c r="D401" s="23">
        <f>D402</f>
        <v>3000000</v>
      </c>
      <c r="E401" s="23">
        <f t="shared" ref="E401:F401" si="182">E402</f>
        <v>0</v>
      </c>
      <c r="F401" s="23">
        <f t="shared" si="182"/>
        <v>0</v>
      </c>
    </row>
    <row r="402" spans="1:6" x14ac:dyDescent="0.25">
      <c r="A402" s="21" t="s">
        <v>238</v>
      </c>
      <c r="B402" s="22" t="s">
        <v>560</v>
      </c>
      <c r="C402" s="22" t="s">
        <v>239</v>
      </c>
      <c r="D402" s="23">
        <f>3000000</f>
        <v>3000000</v>
      </c>
      <c r="E402" s="23">
        <v>0</v>
      </c>
      <c r="F402" s="23">
        <v>0</v>
      </c>
    </row>
    <row r="403" spans="1:6" ht="38.25" x14ac:dyDescent="0.25">
      <c r="A403" s="18" t="s">
        <v>309</v>
      </c>
      <c r="B403" s="19" t="s">
        <v>457</v>
      </c>
      <c r="C403" s="19"/>
      <c r="D403" s="20">
        <f>D404</f>
        <v>15000</v>
      </c>
      <c r="E403" s="20">
        <f t="shared" ref="E403:F403" si="183">E404</f>
        <v>15000</v>
      </c>
      <c r="F403" s="20">
        <f t="shared" si="183"/>
        <v>15000</v>
      </c>
    </row>
    <row r="404" spans="1:6" ht="25.5" x14ac:dyDescent="0.25">
      <c r="A404" s="21" t="s">
        <v>18</v>
      </c>
      <c r="B404" s="22" t="s">
        <v>457</v>
      </c>
      <c r="C404" s="22" t="s">
        <v>19</v>
      </c>
      <c r="D404" s="23">
        <v>15000</v>
      </c>
      <c r="E404" s="23">
        <v>15000</v>
      </c>
      <c r="F404" s="23">
        <v>15000</v>
      </c>
    </row>
    <row r="405" spans="1:6" ht="25.5" x14ac:dyDescent="0.25">
      <c r="A405" s="42" t="s">
        <v>503</v>
      </c>
      <c r="B405" s="43" t="s">
        <v>501</v>
      </c>
      <c r="C405" s="43"/>
      <c r="D405" s="44">
        <f>D406</f>
        <v>0</v>
      </c>
      <c r="E405" s="44">
        <f t="shared" ref="E405:F406" si="184">E406</f>
        <v>619092.31000000006</v>
      </c>
      <c r="F405" s="44">
        <f t="shared" si="184"/>
        <v>0</v>
      </c>
    </row>
    <row r="406" spans="1:6" ht="38.25" x14ac:dyDescent="0.25">
      <c r="A406" s="21" t="s">
        <v>308</v>
      </c>
      <c r="B406" s="22" t="s">
        <v>502</v>
      </c>
      <c r="C406" s="22"/>
      <c r="D406" s="23">
        <f>D407</f>
        <v>0</v>
      </c>
      <c r="E406" s="23">
        <f t="shared" si="184"/>
        <v>619092.31000000006</v>
      </c>
      <c r="F406" s="23">
        <f t="shared" si="184"/>
        <v>0</v>
      </c>
    </row>
    <row r="407" spans="1:6" ht="25.5" x14ac:dyDescent="0.25">
      <c r="A407" s="21" t="s">
        <v>18</v>
      </c>
      <c r="B407" s="22" t="s">
        <v>502</v>
      </c>
      <c r="C407" s="22" t="s">
        <v>19</v>
      </c>
      <c r="D407" s="23">
        <v>0</v>
      </c>
      <c r="E407" s="23">
        <f>619092.31</f>
        <v>619092.31000000006</v>
      </c>
      <c r="F407" s="23">
        <v>0</v>
      </c>
    </row>
    <row r="408" spans="1:6" ht="28.5" x14ac:dyDescent="0.25">
      <c r="A408" s="24" t="s">
        <v>310</v>
      </c>
      <c r="B408" s="25" t="s">
        <v>311</v>
      </c>
      <c r="C408" s="25"/>
      <c r="D408" s="26">
        <f>D409+D432+D418+D422</f>
        <v>146750791.25</v>
      </c>
      <c r="E408" s="26">
        <f t="shared" ref="E408:F408" si="185">E409+E432+E418+E422</f>
        <v>137717339.78999999</v>
      </c>
      <c r="F408" s="26">
        <f t="shared" si="185"/>
        <v>143282160.97999999</v>
      </c>
    </row>
    <row r="409" spans="1:6" x14ac:dyDescent="0.25">
      <c r="A409" s="11" t="s">
        <v>312</v>
      </c>
      <c r="B409" s="12" t="s">
        <v>313</v>
      </c>
      <c r="C409" s="12"/>
      <c r="D409" s="13">
        <f>D410+D414</f>
        <v>1820498.73</v>
      </c>
      <c r="E409" s="13">
        <f t="shared" ref="E409:F409" si="186">E410+E414</f>
        <v>1922039.79</v>
      </c>
      <c r="F409" s="13">
        <f t="shared" si="186"/>
        <v>1895796.98</v>
      </c>
    </row>
    <row r="410" spans="1:6" ht="38.25" x14ac:dyDescent="0.25">
      <c r="A410" s="15" t="s">
        <v>314</v>
      </c>
      <c r="B410" s="16" t="s">
        <v>315</v>
      </c>
      <c r="C410" s="16"/>
      <c r="D410" s="17">
        <f>D411</f>
        <v>974700</v>
      </c>
      <c r="E410" s="17">
        <f t="shared" ref="E410:F410" si="187">E411</f>
        <v>1004700</v>
      </c>
      <c r="F410" s="17">
        <f t="shared" si="187"/>
        <v>974700</v>
      </c>
    </row>
    <row r="411" spans="1:6" x14ac:dyDescent="0.25">
      <c r="A411" s="18" t="s">
        <v>122</v>
      </c>
      <c r="B411" s="19" t="s">
        <v>316</v>
      </c>
      <c r="C411" s="19"/>
      <c r="D411" s="20">
        <f>D412+D413</f>
        <v>974700</v>
      </c>
      <c r="E411" s="20">
        <f t="shared" ref="E411:F411" si="188">E412+E413</f>
        <v>1004700</v>
      </c>
      <c r="F411" s="20">
        <f t="shared" si="188"/>
        <v>974700</v>
      </c>
    </row>
    <row r="412" spans="1:6" ht="25.5" x14ac:dyDescent="0.25">
      <c r="A412" s="21" t="s">
        <v>124</v>
      </c>
      <c r="B412" s="22" t="s">
        <v>316</v>
      </c>
      <c r="C412" s="22" t="s">
        <v>125</v>
      </c>
      <c r="D412" s="23">
        <v>773300</v>
      </c>
      <c r="E412" s="23">
        <v>803300</v>
      </c>
      <c r="F412" s="23">
        <v>773300</v>
      </c>
    </row>
    <row r="413" spans="1:6" ht="25.5" x14ac:dyDescent="0.25">
      <c r="A413" s="21" t="s">
        <v>18</v>
      </c>
      <c r="B413" s="22" t="s">
        <v>316</v>
      </c>
      <c r="C413" s="22" t="s">
        <v>19</v>
      </c>
      <c r="D413" s="23">
        <v>201400</v>
      </c>
      <c r="E413" s="23">
        <v>201400</v>
      </c>
      <c r="F413" s="23">
        <v>201400</v>
      </c>
    </row>
    <row r="414" spans="1:6" ht="63.75" x14ac:dyDescent="0.25">
      <c r="A414" s="15" t="s">
        <v>317</v>
      </c>
      <c r="B414" s="16" t="s">
        <v>318</v>
      </c>
      <c r="C414" s="16"/>
      <c r="D414" s="17">
        <f>D415</f>
        <v>845798.73</v>
      </c>
      <c r="E414" s="17">
        <f t="shared" ref="E414:F414" si="189">E415</f>
        <v>917339.79</v>
      </c>
      <c r="F414" s="17">
        <f t="shared" si="189"/>
        <v>921096.98</v>
      </c>
    </row>
    <row r="415" spans="1:6" ht="25.5" x14ac:dyDescent="0.25">
      <c r="A415" s="18" t="s">
        <v>319</v>
      </c>
      <c r="B415" s="19" t="s">
        <v>320</v>
      </c>
      <c r="C415" s="19"/>
      <c r="D415" s="20">
        <f>D416+D417</f>
        <v>845798.73</v>
      </c>
      <c r="E415" s="20">
        <f t="shared" ref="E415:F415" si="190">E416+E417</f>
        <v>917339.79</v>
      </c>
      <c r="F415" s="20">
        <f t="shared" si="190"/>
        <v>921096.98</v>
      </c>
    </row>
    <row r="416" spans="1:6" ht="25.5" x14ac:dyDescent="0.25">
      <c r="A416" s="21" t="s">
        <v>124</v>
      </c>
      <c r="B416" s="22" t="s">
        <v>320</v>
      </c>
      <c r="C416" s="22" t="s">
        <v>125</v>
      </c>
      <c r="D416" s="23">
        <v>631991.71</v>
      </c>
      <c r="E416" s="23">
        <v>703532.77</v>
      </c>
      <c r="F416" s="23">
        <v>706414.26</v>
      </c>
    </row>
    <row r="417" spans="1:6" ht="25.5" x14ac:dyDescent="0.25">
      <c r="A417" s="21" t="s">
        <v>18</v>
      </c>
      <c r="B417" s="22" t="s">
        <v>320</v>
      </c>
      <c r="C417" s="22" t="s">
        <v>19</v>
      </c>
      <c r="D417" s="23">
        <v>213807.02</v>
      </c>
      <c r="E417" s="23">
        <v>213807.02</v>
      </c>
      <c r="F417" s="23">
        <v>214682.72</v>
      </c>
    </row>
    <row r="418" spans="1:6" ht="25.5" x14ac:dyDescent="0.25">
      <c r="A418" s="42" t="s">
        <v>521</v>
      </c>
      <c r="B418" s="43" t="s">
        <v>518</v>
      </c>
      <c r="C418" s="43"/>
      <c r="D418" s="44">
        <f>D419</f>
        <v>1743805</v>
      </c>
      <c r="E418" s="44">
        <f t="shared" ref="E418:F420" si="191">E419</f>
        <v>1378800</v>
      </c>
      <c r="F418" s="44">
        <f t="shared" si="191"/>
        <v>1420164</v>
      </c>
    </row>
    <row r="419" spans="1:6" ht="38.25" x14ac:dyDescent="0.25">
      <c r="A419" s="42" t="s">
        <v>522</v>
      </c>
      <c r="B419" s="43" t="s">
        <v>519</v>
      </c>
      <c r="C419" s="43"/>
      <c r="D419" s="44">
        <f>D420</f>
        <v>1743805</v>
      </c>
      <c r="E419" s="44">
        <f t="shared" si="191"/>
        <v>1378800</v>
      </c>
      <c r="F419" s="44">
        <f t="shared" si="191"/>
        <v>1420164</v>
      </c>
    </row>
    <row r="420" spans="1:6" ht="25.5" x14ac:dyDescent="0.25">
      <c r="A420" s="21" t="s">
        <v>523</v>
      </c>
      <c r="B420" s="22" t="s">
        <v>520</v>
      </c>
      <c r="C420" s="22"/>
      <c r="D420" s="23">
        <f>D421</f>
        <v>1743805</v>
      </c>
      <c r="E420" s="23">
        <f t="shared" si="191"/>
        <v>1378800</v>
      </c>
      <c r="F420" s="23">
        <f t="shared" si="191"/>
        <v>1420164</v>
      </c>
    </row>
    <row r="421" spans="1:6" ht="25.5" x14ac:dyDescent="0.25">
      <c r="A421" s="21" t="s">
        <v>124</v>
      </c>
      <c r="B421" s="22" t="s">
        <v>520</v>
      </c>
      <c r="C421" s="22" t="s">
        <v>125</v>
      </c>
      <c r="D421" s="23">
        <f>1339335+404470</f>
        <v>1743805</v>
      </c>
      <c r="E421" s="23">
        <f>1058990+319810</f>
        <v>1378800</v>
      </c>
      <c r="F421" s="23">
        <f>1090764+329400</f>
        <v>1420164</v>
      </c>
    </row>
    <row r="422" spans="1:6" ht="25.5" x14ac:dyDescent="0.25">
      <c r="A422" s="42" t="s">
        <v>531</v>
      </c>
      <c r="B422" s="43" t="s">
        <v>524</v>
      </c>
      <c r="C422" s="43"/>
      <c r="D422" s="44">
        <f>D423+D426+D429</f>
        <v>532011.31000000006</v>
      </c>
      <c r="E422" s="44">
        <f t="shared" ref="E422:F422" si="192">E423+E426+E429</f>
        <v>0</v>
      </c>
      <c r="F422" s="44">
        <f t="shared" si="192"/>
        <v>0</v>
      </c>
    </row>
    <row r="423" spans="1:6" ht="25.5" x14ac:dyDescent="0.25">
      <c r="A423" s="42" t="s">
        <v>532</v>
      </c>
      <c r="B423" s="43" t="s">
        <v>525</v>
      </c>
      <c r="C423" s="43"/>
      <c r="D423" s="44">
        <f>D424</f>
        <v>32501</v>
      </c>
      <c r="E423" s="44">
        <f t="shared" ref="E423:F424" si="193">E424</f>
        <v>0</v>
      </c>
      <c r="F423" s="44">
        <f t="shared" si="193"/>
        <v>0</v>
      </c>
    </row>
    <row r="424" spans="1:6" ht="38.25" x14ac:dyDescent="0.25">
      <c r="A424" s="21" t="s">
        <v>533</v>
      </c>
      <c r="B424" s="22" t="s">
        <v>526</v>
      </c>
      <c r="C424" s="22"/>
      <c r="D424" s="23">
        <f>D425</f>
        <v>32501</v>
      </c>
      <c r="E424" s="23">
        <f t="shared" si="193"/>
        <v>0</v>
      </c>
      <c r="F424" s="23">
        <f t="shared" si="193"/>
        <v>0</v>
      </c>
    </row>
    <row r="425" spans="1:6" ht="25.5" x14ac:dyDescent="0.25">
      <c r="A425" s="21" t="s">
        <v>18</v>
      </c>
      <c r="B425" s="22" t="s">
        <v>526</v>
      </c>
      <c r="C425" s="22" t="s">
        <v>19</v>
      </c>
      <c r="D425" s="23">
        <f>32501</f>
        <v>32501</v>
      </c>
      <c r="E425" s="23">
        <v>0</v>
      </c>
      <c r="F425" s="23">
        <v>0</v>
      </c>
    </row>
    <row r="426" spans="1:6" ht="140.25" x14ac:dyDescent="0.25">
      <c r="A426" s="42" t="s">
        <v>534</v>
      </c>
      <c r="B426" s="43" t="s">
        <v>527</v>
      </c>
      <c r="C426" s="43"/>
      <c r="D426" s="44">
        <f>D427</f>
        <v>199855.1</v>
      </c>
      <c r="E426" s="44">
        <f t="shared" ref="E426:F427" si="194">E427</f>
        <v>0</v>
      </c>
      <c r="F426" s="44">
        <f t="shared" si="194"/>
        <v>0</v>
      </c>
    </row>
    <row r="427" spans="1:6" ht="140.25" x14ac:dyDescent="0.25">
      <c r="A427" s="21" t="s">
        <v>534</v>
      </c>
      <c r="B427" s="22" t="s">
        <v>528</v>
      </c>
      <c r="C427" s="22"/>
      <c r="D427" s="23">
        <f>D428</f>
        <v>199855.1</v>
      </c>
      <c r="E427" s="23">
        <f t="shared" si="194"/>
        <v>0</v>
      </c>
      <c r="F427" s="23">
        <f t="shared" si="194"/>
        <v>0</v>
      </c>
    </row>
    <row r="428" spans="1:6" ht="25.5" x14ac:dyDescent="0.25">
      <c r="A428" s="21" t="s">
        <v>124</v>
      </c>
      <c r="B428" s="22" t="s">
        <v>528</v>
      </c>
      <c r="C428" s="22" t="s">
        <v>125</v>
      </c>
      <c r="D428" s="23">
        <f>153499.1+46356</f>
        <v>199855.1</v>
      </c>
      <c r="E428" s="23">
        <v>0</v>
      </c>
      <c r="F428" s="23">
        <v>0</v>
      </c>
    </row>
    <row r="429" spans="1:6" ht="51" x14ac:dyDescent="0.25">
      <c r="A429" s="42" t="s">
        <v>535</v>
      </c>
      <c r="B429" s="43" t="s">
        <v>529</v>
      </c>
      <c r="C429" s="43"/>
      <c r="D429" s="44">
        <f>D430</f>
        <v>299655.21000000002</v>
      </c>
      <c r="E429" s="44">
        <f t="shared" ref="E429:F430" si="195">E430</f>
        <v>0</v>
      </c>
      <c r="F429" s="44">
        <f t="shared" si="195"/>
        <v>0</v>
      </c>
    </row>
    <row r="430" spans="1:6" ht="63.75" x14ac:dyDescent="0.25">
      <c r="A430" s="21" t="s">
        <v>536</v>
      </c>
      <c r="B430" s="22" t="s">
        <v>530</v>
      </c>
      <c r="C430" s="22"/>
      <c r="D430" s="23">
        <f>D431</f>
        <v>299655.21000000002</v>
      </c>
      <c r="E430" s="23">
        <f t="shared" si="195"/>
        <v>0</v>
      </c>
      <c r="F430" s="23">
        <f t="shared" si="195"/>
        <v>0</v>
      </c>
    </row>
    <row r="431" spans="1:6" ht="25.5" x14ac:dyDescent="0.25">
      <c r="A431" s="21" t="s">
        <v>18</v>
      </c>
      <c r="B431" s="22" t="s">
        <v>530</v>
      </c>
      <c r="C431" s="22" t="s">
        <v>19</v>
      </c>
      <c r="D431" s="23">
        <f>299655.21</f>
        <v>299655.21000000002</v>
      </c>
      <c r="E431" s="23">
        <v>0</v>
      </c>
      <c r="F431" s="23">
        <v>0</v>
      </c>
    </row>
    <row r="432" spans="1:6" ht="25.5" x14ac:dyDescent="0.25">
      <c r="A432" s="11" t="s">
        <v>321</v>
      </c>
      <c r="B432" s="12" t="s">
        <v>322</v>
      </c>
      <c r="C432" s="12"/>
      <c r="D432" s="13">
        <f>D433+D446+D449+D453+D457</f>
        <v>142654476.21000001</v>
      </c>
      <c r="E432" s="13">
        <f>E433+E446+E449+E453+E457</f>
        <v>134416500</v>
      </c>
      <c r="F432" s="13">
        <f>F433+F446+F449+F453+F457</f>
        <v>139966200</v>
      </c>
    </row>
    <row r="433" spans="1:6" ht="38.25" x14ac:dyDescent="0.25">
      <c r="A433" s="15" t="s">
        <v>323</v>
      </c>
      <c r="B433" s="16" t="s">
        <v>324</v>
      </c>
      <c r="C433" s="16"/>
      <c r="D433" s="17">
        <f>D434+D437+D444+D441</f>
        <v>51834276.210000001</v>
      </c>
      <c r="E433" s="17">
        <f t="shared" ref="E433:F433" si="196">E434+E437+E444+E441</f>
        <v>43281200</v>
      </c>
      <c r="F433" s="17">
        <f t="shared" si="196"/>
        <v>45550900</v>
      </c>
    </row>
    <row r="434" spans="1:6" x14ac:dyDescent="0.25">
      <c r="A434" s="18" t="s">
        <v>325</v>
      </c>
      <c r="B434" s="19" t="s">
        <v>326</v>
      </c>
      <c r="C434" s="19"/>
      <c r="D434" s="20">
        <f>D435+D436</f>
        <v>2798200</v>
      </c>
      <c r="E434" s="20">
        <f t="shared" ref="E434:F434" si="197">E435+E436</f>
        <v>2713500</v>
      </c>
      <c r="F434" s="20">
        <f t="shared" si="197"/>
        <v>2683200</v>
      </c>
    </row>
    <row r="435" spans="1:6" ht="25.5" x14ac:dyDescent="0.25">
      <c r="A435" s="21" t="s">
        <v>124</v>
      </c>
      <c r="B435" s="22" t="s">
        <v>326</v>
      </c>
      <c r="C435" s="22" t="s">
        <v>125</v>
      </c>
      <c r="D435" s="23">
        <v>2683200</v>
      </c>
      <c r="E435" s="23">
        <v>2713500</v>
      </c>
      <c r="F435" s="23">
        <v>2683200</v>
      </c>
    </row>
    <row r="436" spans="1:6" ht="25.5" x14ac:dyDescent="0.25">
      <c r="A436" s="21" t="s">
        <v>18</v>
      </c>
      <c r="B436" s="22" t="s">
        <v>326</v>
      </c>
      <c r="C436" s="22" t="s">
        <v>19</v>
      </c>
      <c r="D436" s="23">
        <f>115000</f>
        <v>115000</v>
      </c>
      <c r="E436" s="23">
        <v>0</v>
      </c>
      <c r="F436" s="23">
        <v>0</v>
      </c>
    </row>
    <row r="437" spans="1:6" x14ac:dyDescent="0.25">
      <c r="A437" s="18" t="s">
        <v>122</v>
      </c>
      <c r="B437" s="19" t="s">
        <v>327</v>
      </c>
      <c r="C437" s="19"/>
      <c r="D437" s="20">
        <f>D438+D439+D440</f>
        <v>45562109.810000002</v>
      </c>
      <c r="E437" s="20">
        <f t="shared" ref="E437:F437" si="198">E438+E439+E440</f>
        <v>38497700</v>
      </c>
      <c r="F437" s="20">
        <f t="shared" si="198"/>
        <v>40797700</v>
      </c>
    </row>
    <row r="438" spans="1:6" ht="25.5" x14ac:dyDescent="0.25">
      <c r="A438" s="21" t="s">
        <v>124</v>
      </c>
      <c r="B438" s="22" t="s">
        <v>327</v>
      </c>
      <c r="C438" s="22" t="s">
        <v>125</v>
      </c>
      <c r="D438" s="23">
        <f>30724700+409.81</f>
        <v>30725109.809999999</v>
      </c>
      <c r="E438" s="23">
        <v>31224700</v>
      </c>
      <c r="F438" s="23">
        <v>33424700</v>
      </c>
    </row>
    <row r="439" spans="1:6" ht="25.5" x14ac:dyDescent="0.25">
      <c r="A439" s="21" t="s">
        <v>18</v>
      </c>
      <c r="B439" s="22" t="s">
        <v>327</v>
      </c>
      <c r="C439" s="22" t="s">
        <v>19</v>
      </c>
      <c r="D439" s="23">
        <f>7238000+280000+5059000+1050000+1000000+200000</f>
        <v>14827000</v>
      </c>
      <c r="E439" s="23">
        <v>7263000</v>
      </c>
      <c r="F439" s="23">
        <v>7363000</v>
      </c>
    </row>
    <row r="440" spans="1:6" x14ac:dyDescent="0.25">
      <c r="A440" s="21" t="s">
        <v>55</v>
      </c>
      <c r="B440" s="22" t="s">
        <v>327</v>
      </c>
      <c r="C440" s="22" t="s">
        <v>56</v>
      </c>
      <c r="D440" s="23">
        <v>10000</v>
      </c>
      <c r="E440" s="23">
        <v>10000</v>
      </c>
      <c r="F440" s="23">
        <v>10000</v>
      </c>
    </row>
    <row r="441" spans="1:6" ht="25.5" x14ac:dyDescent="0.25">
      <c r="A441" s="21" t="s">
        <v>587</v>
      </c>
      <c r="B441" s="22" t="s">
        <v>593</v>
      </c>
      <c r="C441" s="22"/>
      <c r="D441" s="23">
        <f>D442+D443</f>
        <v>1403966.4000000001</v>
      </c>
      <c r="E441" s="23">
        <f t="shared" ref="E441:F441" si="199">E442+E443</f>
        <v>0</v>
      </c>
      <c r="F441" s="23">
        <f t="shared" si="199"/>
        <v>0</v>
      </c>
    </row>
    <row r="442" spans="1:6" ht="25.5" x14ac:dyDescent="0.25">
      <c r="A442" s="21" t="s">
        <v>124</v>
      </c>
      <c r="B442" s="22" t="s">
        <v>593</v>
      </c>
      <c r="C442" s="22" t="s">
        <v>125</v>
      </c>
      <c r="D442" s="23">
        <f>1078100+325589.28</f>
        <v>1403689.28</v>
      </c>
      <c r="E442" s="23">
        <v>0</v>
      </c>
      <c r="F442" s="23">
        <v>0</v>
      </c>
    </row>
    <row r="443" spans="1:6" ht="25.5" x14ac:dyDescent="0.25">
      <c r="A443" s="21" t="s">
        <v>18</v>
      </c>
      <c r="B443" s="22" t="s">
        <v>593</v>
      </c>
      <c r="C443" s="22" t="s">
        <v>19</v>
      </c>
      <c r="D443" s="23">
        <f>277.12</f>
        <v>277.12</v>
      </c>
      <c r="E443" s="23">
        <v>0</v>
      </c>
      <c r="F443" s="23">
        <v>0</v>
      </c>
    </row>
    <row r="444" spans="1:6" x14ac:dyDescent="0.25">
      <c r="A444" s="18" t="s">
        <v>328</v>
      </c>
      <c r="B444" s="19" t="s">
        <v>329</v>
      </c>
      <c r="C444" s="19"/>
      <c r="D444" s="20">
        <f>D445</f>
        <v>2070000</v>
      </c>
      <c r="E444" s="20">
        <f t="shared" ref="E444:F444" si="200">E445</f>
        <v>2070000</v>
      </c>
      <c r="F444" s="20">
        <f t="shared" si="200"/>
        <v>2070000</v>
      </c>
    </row>
    <row r="445" spans="1:6" x14ac:dyDescent="0.25">
      <c r="A445" s="21" t="s">
        <v>330</v>
      </c>
      <c r="B445" s="22" t="s">
        <v>329</v>
      </c>
      <c r="C445" s="22" t="s">
        <v>331</v>
      </c>
      <c r="D445" s="23">
        <v>2070000</v>
      </c>
      <c r="E445" s="23">
        <v>2070000</v>
      </c>
      <c r="F445" s="23">
        <v>2070000</v>
      </c>
    </row>
    <row r="446" spans="1:6" ht="25.5" x14ac:dyDescent="0.25">
      <c r="A446" s="15" t="s">
        <v>332</v>
      </c>
      <c r="B446" s="16" t="s">
        <v>333</v>
      </c>
      <c r="C446" s="16"/>
      <c r="D446" s="17">
        <f>D447</f>
        <v>41700300</v>
      </c>
      <c r="E446" s="17">
        <f t="shared" ref="E446:F447" si="201">E447</f>
        <v>41700300</v>
      </c>
      <c r="F446" s="17">
        <f t="shared" si="201"/>
        <v>41700300</v>
      </c>
    </row>
    <row r="447" spans="1:6" x14ac:dyDescent="0.25">
      <c r="A447" s="18" t="s">
        <v>334</v>
      </c>
      <c r="B447" s="19" t="s">
        <v>335</v>
      </c>
      <c r="C447" s="19"/>
      <c r="D447" s="20">
        <f>D448</f>
        <v>41700300</v>
      </c>
      <c r="E447" s="20">
        <f t="shared" si="201"/>
        <v>41700300</v>
      </c>
      <c r="F447" s="20">
        <f t="shared" si="201"/>
        <v>41700300</v>
      </c>
    </row>
    <row r="448" spans="1:6" x14ac:dyDescent="0.25">
      <c r="A448" s="21" t="s">
        <v>8</v>
      </c>
      <c r="B448" s="22" t="s">
        <v>335</v>
      </c>
      <c r="C448" s="22" t="s">
        <v>9</v>
      </c>
      <c r="D448" s="23">
        <v>41700300</v>
      </c>
      <c r="E448" s="23">
        <v>41700300</v>
      </c>
      <c r="F448" s="23">
        <v>41700300</v>
      </c>
    </row>
    <row r="449" spans="1:6" ht="25.5" x14ac:dyDescent="0.25">
      <c r="A449" s="15" t="s">
        <v>336</v>
      </c>
      <c r="B449" s="16" t="s">
        <v>337</v>
      </c>
      <c r="C449" s="16"/>
      <c r="D449" s="17">
        <f>D450</f>
        <v>24302700</v>
      </c>
      <c r="E449" s="17">
        <f t="shared" ref="E449:F449" si="202">E450</f>
        <v>24772700</v>
      </c>
      <c r="F449" s="17">
        <f t="shared" si="202"/>
        <v>26902700</v>
      </c>
    </row>
    <row r="450" spans="1:6" ht="25.5" x14ac:dyDescent="0.25">
      <c r="A450" s="18" t="s">
        <v>128</v>
      </c>
      <c r="B450" s="19" t="s">
        <v>338</v>
      </c>
      <c r="C450" s="19"/>
      <c r="D450" s="20">
        <f>D451+D452</f>
        <v>24302700</v>
      </c>
      <c r="E450" s="20">
        <f t="shared" ref="E450:F450" si="203">E451+E452</f>
        <v>24772700</v>
      </c>
      <c r="F450" s="20">
        <f t="shared" si="203"/>
        <v>26902700</v>
      </c>
    </row>
    <row r="451" spans="1:6" x14ac:dyDescent="0.25">
      <c r="A451" s="21" t="s">
        <v>45</v>
      </c>
      <c r="B451" s="22" t="s">
        <v>338</v>
      </c>
      <c r="C451" s="22" t="s">
        <v>46</v>
      </c>
      <c r="D451" s="23">
        <v>23162700</v>
      </c>
      <c r="E451" s="23">
        <v>23582700</v>
      </c>
      <c r="F451" s="23">
        <v>25662700</v>
      </c>
    </row>
    <row r="452" spans="1:6" ht="25.5" x14ac:dyDescent="0.25">
      <c r="A452" s="21" t="s">
        <v>18</v>
      </c>
      <c r="B452" s="22" t="s">
        <v>338</v>
      </c>
      <c r="C452" s="22" t="s">
        <v>19</v>
      </c>
      <c r="D452" s="23">
        <v>1140000</v>
      </c>
      <c r="E452" s="23">
        <v>1190000</v>
      </c>
      <c r="F452" s="23">
        <v>1240000</v>
      </c>
    </row>
    <row r="453" spans="1:6" ht="25.5" x14ac:dyDescent="0.25">
      <c r="A453" s="15" t="s">
        <v>339</v>
      </c>
      <c r="B453" s="16" t="s">
        <v>340</v>
      </c>
      <c r="C453" s="16"/>
      <c r="D453" s="17">
        <f>D454</f>
        <v>787000</v>
      </c>
      <c r="E453" s="17">
        <f t="shared" ref="E453:F453" si="204">E454</f>
        <v>830100</v>
      </c>
      <c r="F453" s="17">
        <f t="shared" si="204"/>
        <v>830100</v>
      </c>
    </row>
    <row r="454" spans="1:6" ht="25.5" x14ac:dyDescent="0.25">
      <c r="A454" s="18" t="s">
        <v>339</v>
      </c>
      <c r="B454" s="19" t="s">
        <v>341</v>
      </c>
      <c r="C454" s="19"/>
      <c r="D454" s="20">
        <f>D455+D456</f>
        <v>787000</v>
      </c>
      <c r="E454" s="20">
        <f t="shared" ref="E454:F454" si="205">E455+E456</f>
        <v>830100</v>
      </c>
      <c r="F454" s="20">
        <f t="shared" si="205"/>
        <v>830100</v>
      </c>
    </row>
    <row r="455" spans="1:6" ht="25.5" x14ac:dyDescent="0.25">
      <c r="A455" s="21" t="s">
        <v>124</v>
      </c>
      <c r="B455" s="22" t="s">
        <v>341</v>
      </c>
      <c r="C455" s="22" t="s">
        <v>125</v>
      </c>
      <c r="D455" s="23">
        <v>767000</v>
      </c>
      <c r="E455" s="23">
        <v>810100</v>
      </c>
      <c r="F455" s="23">
        <v>810100</v>
      </c>
    </row>
    <row r="456" spans="1:6" ht="25.5" x14ac:dyDescent="0.25">
      <c r="A456" s="21" t="s">
        <v>18</v>
      </c>
      <c r="B456" s="22" t="s">
        <v>341</v>
      </c>
      <c r="C456" s="22" t="s">
        <v>19</v>
      </c>
      <c r="D456" s="23">
        <v>20000</v>
      </c>
      <c r="E456" s="23">
        <v>20000</v>
      </c>
      <c r="F456" s="23">
        <v>20000</v>
      </c>
    </row>
    <row r="457" spans="1:6" ht="51" x14ac:dyDescent="0.25">
      <c r="A457" s="15" t="s">
        <v>342</v>
      </c>
      <c r="B457" s="16" t="s">
        <v>343</v>
      </c>
      <c r="C457" s="16"/>
      <c r="D457" s="17">
        <f>D458</f>
        <v>24030200</v>
      </c>
      <c r="E457" s="17">
        <f t="shared" ref="E457:F457" si="206">E458</f>
        <v>23832200</v>
      </c>
      <c r="F457" s="17">
        <f t="shared" si="206"/>
        <v>24982200</v>
      </c>
    </row>
    <row r="458" spans="1:6" x14ac:dyDescent="0.25">
      <c r="A458" s="18" t="s">
        <v>122</v>
      </c>
      <c r="B458" s="19" t="s">
        <v>344</v>
      </c>
      <c r="C458" s="19"/>
      <c r="D458" s="20">
        <f>D459+D460+D461</f>
        <v>24030200</v>
      </c>
      <c r="E458" s="20">
        <f t="shared" ref="E458:F458" si="207">E459+E460+E461</f>
        <v>23832200</v>
      </c>
      <c r="F458" s="20">
        <f t="shared" si="207"/>
        <v>24982200</v>
      </c>
    </row>
    <row r="459" spans="1:6" ht="25.5" x14ac:dyDescent="0.25">
      <c r="A459" s="21" t="s">
        <v>124</v>
      </c>
      <c r="B459" s="22" t="s">
        <v>344</v>
      </c>
      <c r="C459" s="22" t="s">
        <v>125</v>
      </c>
      <c r="D459" s="23">
        <v>23200200</v>
      </c>
      <c r="E459" s="23">
        <v>23372200</v>
      </c>
      <c r="F459" s="23">
        <v>24502200</v>
      </c>
    </row>
    <row r="460" spans="1:6" ht="25.5" x14ac:dyDescent="0.25">
      <c r="A460" s="21" t="s">
        <v>18</v>
      </c>
      <c r="B460" s="22" t="s">
        <v>344</v>
      </c>
      <c r="C460" s="22" t="s">
        <v>19</v>
      </c>
      <c r="D460" s="23">
        <f>390000+40000+300000+50000</f>
        <v>780000</v>
      </c>
      <c r="E460" s="23">
        <v>410000</v>
      </c>
      <c r="F460" s="23">
        <v>430000</v>
      </c>
    </row>
    <row r="461" spans="1:6" x14ac:dyDescent="0.25">
      <c r="A461" s="21" t="s">
        <v>55</v>
      </c>
      <c r="B461" s="22" t="s">
        <v>344</v>
      </c>
      <c r="C461" s="22" t="s">
        <v>56</v>
      </c>
      <c r="D461" s="23">
        <v>50000</v>
      </c>
      <c r="E461" s="23">
        <v>50000</v>
      </c>
      <c r="F461" s="23">
        <v>50000</v>
      </c>
    </row>
    <row r="462" spans="1:6" ht="28.5" x14ac:dyDescent="0.25">
      <c r="A462" s="24" t="s">
        <v>345</v>
      </c>
      <c r="B462" s="25" t="s">
        <v>346</v>
      </c>
      <c r="C462" s="25"/>
      <c r="D462" s="26">
        <f>D463</f>
        <v>8303575.0199999996</v>
      </c>
      <c r="E462" s="26">
        <f t="shared" ref="E462:F462" si="208">E463</f>
        <v>18107800</v>
      </c>
      <c r="F462" s="26">
        <f t="shared" si="208"/>
        <v>29660400</v>
      </c>
    </row>
    <row r="463" spans="1:6" x14ac:dyDescent="0.25">
      <c r="A463" s="11" t="s">
        <v>347</v>
      </c>
      <c r="B463" s="12" t="s">
        <v>348</v>
      </c>
      <c r="C463" s="12"/>
      <c r="D463" s="13">
        <f>D467+D470+D464</f>
        <v>8303575.0199999996</v>
      </c>
      <c r="E463" s="13">
        <f t="shared" ref="E463:F463" si="209">E467+E470+E464</f>
        <v>18107800</v>
      </c>
      <c r="F463" s="13">
        <f t="shared" si="209"/>
        <v>29660400</v>
      </c>
    </row>
    <row r="464" spans="1:6" ht="25.5" x14ac:dyDescent="0.25">
      <c r="A464" s="11" t="s">
        <v>474</v>
      </c>
      <c r="B464" s="12" t="s">
        <v>471</v>
      </c>
      <c r="C464" s="12"/>
      <c r="D464" s="13">
        <f>D465</f>
        <v>0</v>
      </c>
      <c r="E464" s="13">
        <f t="shared" ref="E464:F465" si="210">E465</f>
        <v>9800000</v>
      </c>
      <c r="F464" s="13">
        <f t="shared" si="210"/>
        <v>21400000</v>
      </c>
    </row>
    <row r="465" spans="1:6" x14ac:dyDescent="0.25">
      <c r="A465" s="45" t="s">
        <v>475</v>
      </c>
      <c r="B465" s="46" t="s">
        <v>472</v>
      </c>
      <c r="C465" s="46"/>
      <c r="D465" s="47">
        <f>D466</f>
        <v>0</v>
      </c>
      <c r="E465" s="47">
        <f t="shared" si="210"/>
        <v>9800000</v>
      </c>
      <c r="F465" s="47">
        <f t="shared" si="210"/>
        <v>21400000</v>
      </c>
    </row>
    <row r="466" spans="1:6" x14ac:dyDescent="0.25">
      <c r="A466" s="45" t="s">
        <v>475</v>
      </c>
      <c r="B466" s="46" t="s">
        <v>472</v>
      </c>
      <c r="C466" s="46" t="s">
        <v>473</v>
      </c>
      <c r="D466" s="47">
        <v>0</v>
      </c>
      <c r="E466" s="47">
        <v>9800000</v>
      </c>
      <c r="F466" s="47">
        <v>21400000</v>
      </c>
    </row>
    <row r="467" spans="1:6" x14ac:dyDescent="0.25">
      <c r="A467" s="15" t="s">
        <v>349</v>
      </c>
      <c r="B467" s="16" t="s">
        <v>350</v>
      </c>
      <c r="C467" s="16"/>
      <c r="D467" s="17">
        <f>D468</f>
        <v>15400</v>
      </c>
      <c r="E467" s="17">
        <f t="shared" ref="E467:F468" si="211">E468</f>
        <v>11500</v>
      </c>
      <c r="F467" s="17">
        <f t="shared" si="211"/>
        <v>3700</v>
      </c>
    </row>
    <row r="468" spans="1:6" x14ac:dyDescent="0.25">
      <c r="A468" s="18" t="s">
        <v>351</v>
      </c>
      <c r="B468" s="19" t="s">
        <v>352</v>
      </c>
      <c r="C468" s="19"/>
      <c r="D468" s="20">
        <f>D469</f>
        <v>15400</v>
      </c>
      <c r="E468" s="20">
        <f t="shared" si="211"/>
        <v>11500</v>
      </c>
      <c r="F468" s="20">
        <f t="shared" si="211"/>
        <v>3700</v>
      </c>
    </row>
    <row r="469" spans="1:6" x14ac:dyDescent="0.25">
      <c r="A469" s="21" t="s">
        <v>353</v>
      </c>
      <c r="B469" s="22" t="s">
        <v>352</v>
      </c>
      <c r="C469" s="22" t="s">
        <v>354</v>
      </c>
      <c r="D469" s="23">
        <v>15400</v>
      </c>
      <c r="E469" s="23">
        <v>11500</v>
      </c>
      <c r="F469" s="23">
        <v>3700</v>
      </c>
    </row>
    <row r="470" spans="1:6" x14ac:dyDescent="0.25">
      <c r="A470" s="15" t="s">
        <v>355</v>
      </c>
      <c r="B470" s="16" t="s">
        <v>356</v>
      </c>
      <c r="C470" s="16"/>
      <c r="D470" s="17">
        <f>D471+D474</f>
        <v>8288175.0199999996</v>
      </c>
      <c r="E470" s="17">
        <f t="shared" ref="E470:F470" si="212">E471+E474</f>
        <v>8296300</v>
      </c>
      <c r="F470" s="17">
        <f t="shared" si="212"/>
        <v>8256700</v>
      </c>
    </row>
    <row r="471" spans="1:6" x14ac:dyDescent="0.25">
      <c r="A471" s="18" t="s">
        <v>122</v>
      </c>
      <c r="B471" s="19" t="s">
        <v>357</v>
      </c>
      <c r="C471" s="19"/>
      <c r="D471" s="20">
        <f>D472+D473</f>
        <v>8166300</v>
      </c>
      <c r="E471" s="20">
        <f t="shared" ref="E471:F471" si="213">E472+E473</f>
        <v>8296300</v>
      </c>
      <c r="F471" s="20">
        <f t="shared" si="213"/>
        <v>8256700</v>
      </c>
    </row>
    <row r="472" spans="1:6" ht="25.5" x14ac:dyDescent="0.25">
      <c r="A472" s="21" t="s">
        <v>124</v>
      </c>
      <c r="B472" s="22" t="s">
        <v>357</v>
      </c>
      <c r="C472" s="22" t="s">
        <v>125</v>
      </c>
      <c r="D472" s="23">
        <v>8116300</v>
      </c>
      <c r="E472" s="23">
        <v>8226300</v>
      </c>
      <c r="F472" s="23">
        <v>8156700</v>
      </c>
    </row>
    <row r="473" spans="1:6" ht="25.5" x14ac:dyDescent="0.25">
      <c r="A473" s="21" t="s">
        <v>18</v>
      </c>
      <c r="B473" s="22" t="s">
        <v>357</v>
      </c>
      <c r="C473" s="22" t="s">
        <v>19</v>
      </c>
      <c r="D473" s="23">
        <v>50000</v>
      </c>
      <c r="E473" s="23">
        <v>70000</v>
      </c>
      <c r="F473" s="23">
        <v>100000</v>
      </c>
    </row>
    <row r="474" spans="1:6" ht="25.5" x14ac:dyDescent="0.25">
      <c r="A474" s="21" t="s">
        <v>587</v>
      </c>
      <c r="B474" s="22" t="s">
        <v>594</v>
      </c>
      <c r="C474" s="22"/>
      <c r="D474" s="23">
        <f>D475</f>
        <v>121875.02</v>
      </c>
      <c r="E474" s="23">
        <f t="shared" ref="E474:F474" si="214">E475</f>
        <v>0</v>
      </c>
      <c r="F474" s="23">
        <f t="shared" si="214"/>
        <v>0</v>
      </c>
    </row>
    <row r="475" spans="1:6" ht="25.5" x14ac:dyDescent="0.25">
      <c r="A475" s="21" t="s">
        <v>124</v>
      </c>
      <c r="B475" s="22" t="s">
        <v>594</v>
      </c>
      <c r="C475" s="22" t="s">
        <v>125</v>
      </c>
      <c r="D475" s="23">
        <f>93600+28275.02</f>
        <v>121875.02</v>
      </c>
      <c r="E475" s="23">
        <v>0</v>
      </c>
      <c r="F475" s="23">
        <v>0</v>
      </c>
    </row>
    <row r="476" spans="1:6" ht="42.75" x14ac:dyDescent="0.25">
      <c r="A476" s="24" t="s">
        <v>358</v>
      </c>
      <c r="B476" s="25" t="s">
        <v>359</v>
      </c>
      <c r="C476" s="25"/>
      <c r="D476" s="26">
        <f>D477+D483+D480+D486</f>
        <v>407671.75</v>
      </c>
      <c r="E476" s="26">
        <f t="shared" ref="E476:F476" si="215">E477+E483+E480+E486</f>
        <v>15000</v>
      </c>
      <c r="F476" s="26">
        <f t="shared" si="215"/>
        <v>15000</v>
      </c>
    </row>
    <row r="477" spans="1:6" ht="38.25" x14ac:dyDescent="0.25">
      <c r="A477" s="15" t="s">
        <v>360</v>
      </c>
      <c r="B477" s="16" t="s">
        <v>361</v>
      </c>
      <c r="C477" s="16"/>
      <c r="D477" s="17">
        <f>D478</f>
        <v>272671.75</v>
      </c>
      <c r="E477" s="17">
        <f t="shared" ref="E477:F478" si="216">E478</f>
        <v>0</v>
      </c>
      <c r="F477" s="17">
        <f t="shared" si="216"/>
        <v>0</v>
      </c>
    </row>
    <row r="478" spans="1:6" ht="63.75" x14ac:dyDescent="0.25">
      <c r="A478" s="18" t="s">
        <v>362</v>
      </c>
      <c r="B478" s="19" t="s">
        <v>363</v>
      </c>
      <c r="C478" s="19"/>
      <c r="D478" s="20">
        <f>D479</f>
        <v>272671.75</v>
      </c>
      <c r="E478" s="20">
        <f t="shared" si="216"/>
        <v>0</v>
      </c>
      <c r="F478" s="20">
        <f t="shared" si="216"/>
        <v>0</v>
      </c>
    </row>
    <row r="479" spans="1:6" ht="25.5" x14ac:dyDescent="0.25">
      <c r="A479" s="21" t="s">
        <v>18</v>
      </c>
      <c r="B479" s="22" t="s">
        <v>363</v>
      </c>
      <c r="C479" s="22" t="s">
        <v>19</v>
      </c>
      <c r="D479" s="23">
        <v>272671.75</v>
      </c>
      <c r="E479" s="23">
        <v>0</v>
      </c>
      <c r="F479" s="23">
        <v>0</v>
      </c>
    </row>
    <row r="480" spans="1:6" ht="38.25" x14ac:dyDescent="0.25">
      <c r="A480" s="42" t="s">
        <v>485</v>
      </c>
      <c r="B480" s="43" t="s">
        <v>483</v>
      </c>
      <c r="C480" s="43"/>
      <c r="D480" s="44">
        <f>D481</f>
        <v>20000</v>
      </c>
      <c r="E480" s="44">
        <f t="shared" ref="E480:F481" si="217">E481</f>
        <v>0</v>
      </c>
      <c r="F480" s="44">
        <f t="shared" si="217"/>
        <v>0</v>
      </c>
    </row>
    <row r="481" spans="1:6" ht="25.5" x14ac:dyDescent="0.25">
      <c r="A481" s="21" t="s">
        <v>486</v>
      </c>
      <c r="B481" s="22" t="s">
        <v>484</v>
      </c>
      <c r="C481" s="22"/>
      <c r="D481" s="23">
        <f>D482</f>
        <v>20000</v>
      </c>
      <c r="E481" s="23">
        <f t="shared" si="217"/>
        <v>0</v>
      </c>
      <c r="F481" s="23">
        <f t="shared" si="217"/>
        <v>0</v>
      </c>
    </row>
    <row r="482" spans="1:6" ht="25.5" x14ac:dyDescent="0.25">
      <c r="A482" s="21" t="s">
        <v>18</v>
      </c>
      <c r="B482" s="22" t="s">
        <v>484</v>
      </c>
      <c r="C482" s="22" t="s">
        <v>19</v>
      </c>
      <c r="D482" s="23">
        <f>20000</f>
        <v>20000</v>
      </c>
      <c r="E482" s="23">
        <v>0</v>
      </c>
      <c r="F482" s="23">
        <v>0</v>
      </c>
    </row>
    <row r="483" spans="1:6" ht="25.5" x14ac:dyDescent="0.25">
      <c r="A483" s="15" t="s">
        <v>364</v>
      </c>
      <c r="B483" s="16" t="s">
        <v>365</v>
      </c>
      <c r="C483" s="16"/>
      <c r="D483" s="17">
        <f>D484</f>
        <v>15000</v>
      </c>
      <c r="E483" s="17">
        <f t="shared" ref="E483:F484" si="218">E484</f>
        <v>15000</v>
      </c>
      <c r="F483" s="17">
        <f t="shared" si="218"/>
        <v>15000</v>
      </c>
    </row>
    <row r="484" spans="1:6" ht="25.5" x14ac:dyDescent="0.25">
      <c r="A484" s="18" t="s">
        <v>366</v>
      </c>
      <c r="B484" s="19" t="s">
        <v>367</v>
      </c>
      <c r="C484" s="19"/>
      <c r="D484" s="20">
        <f>D485</f>
        <v>15000</v>
      </c>
      <c r="E484" s="20">
        <f t="shared" si="218"/>
        <v>15000</v>
      </c>
      <c r="F484" s="20">
        <f t="shared" si="218"/>
        <v>15000</v>
      </c>
    </row>
    <row r="485" spans="1:6" ht="25.5" x14ac:dyDescent="0.25">
      <c r="A485" s="21" t="s">
        <v>18</v>
      </c>
      <c r="B485" s="22" t="s">
        <v>367</v>
      </c>
      <c r="C485" s="22" t="s">
        <v>19</v>
      </c>
      <c r="D485" s="23">
        <v>15000</v>
      </c>
      <c r="E485" s="23">
        <v>15000</v>
      </c>
      <c r="F485" s="23">
        <v>15000</v>
      </c>
    </row>
    <row r="486" spans="1:6" ht="25.5" x14ac:dyDescent="0.25">
      <c r="A486" s="42" t="s">
        <v>541</v>
      </c>
      <c r="B486" s="43" t="s">
        <v>539</v>
      </c>
      <c r="C486" s="43"/>
      <c r="D486" s="44">
        <f>D487</f>
        <v>100000</v>
      </c>
      <c r="E486" s="44">
        <f t="shared" ref="E486:F486" si="219">E487</f>
        <v>0</v>
      </c>
      <c r="F486" s="44">
        <f t="shared" si="219"/>
        <v>0</v>
      </c>
    </row>
    <row r="487" spans="1:6" x14ac:dyDescent="0.25">
      <c r="A487" s="21" t="s">
        <v>542</v>
      </c>
      <c r="B487" s="22" t="s">
        <v>540</v>
      </c>
      <c r="C487" s="22"/>
      <c r="D487" s="23">
        <f>D488+D489</f>
        <v>100000</v>
      </c>
      <c r="E487" s="23">
        <f t="shared" ref="E487:F487" si="220">E488+E489</f>
        <v>0</v>
      </c>
      <c r="F487" s="23">
        <f t="shared" si="220"/>
        <v>0</v>
      </c>
    </row>
    <row r="488" spans="1:6" ht="25.5" x14ac:dyDescent="0.25">
      <c r="A488" s="21" t="s">
        <v>18</v>
      </c>
      <c r="B488" s="22" t="s">
        <v>540</v>
      </c>
      <c r="C488" s="22" t="s">
        <v>19</v>
      </c>
      <c r="D488" s="23">
        <f>50000</f>
        <v>50000</v>
      </c>
      <c r="E488" s="23">
        <v>0</v>
      </c>
      <c r="F488" s="23">
        <v>0</v>
      </c>
    </row>
    <row r="489" spans="1:6" x14ac:dyDescent="0.25">
      <c r="A489" s="21" t="s">
        <v>417</v>
      </c>
      <c r="B489" s="22" t="s">
        <v>540</v>
      </c>
      <c r="C489" s="22" t="s">
        <v>418</v>
      </c>
      <c r="D489" s="23">
        <f>50000</f>
        <v>50000</v>
      </c>
      <c r="E489" s="23">
        <v>0</v>
      </c>
      <c r="F489" s="23">
        <v>0</v>
      </c>
    </row>
    <row r="490" spans="1:6" ht="57" x14ac:dyDescent="0.25">
      <c r="A490" s="24" t="s">
        <v>368</v>
      </c>
      <c r="B490" s="25" t="s">
        <v>369</v>
      </c>
      <c r="C490" s="25"/>
      <c r="D490" s="26">
        <f>D491</f>
        <v>20000</v>
      </c>
      <c r="E490" s="26">
        <f t="shared" ref="E490:F492" si="221">E491</f>
        <v>20000</v>
      </c>
      <c r="F490" s="26">
        <f t="shared" si="221"/>
        <v>20000</v>
      </c>
    </row>
    <row r="491" spans="1:6" ht="38.25" x14ac:dyDescent="0.25">
      <c r="A491" s="15" t="s">
        <v>370</v>
      </c>
      <c r="B491" s="16" t="s">
        <v>371</v>
      </c>
      <c r="C491" s="16"/>
      <c r="D491" s="17">
        <f>D492</f>
        <v>20000</v>
      </c>
      <c r="E491" s="17">
        <f t="shared" si="221"/>
        <v>20000</v>
      </c>
      <c r="F491" s="17">
        <f t="shared" si="221"/>
        <v>20000</v>
      </c>
    </row>
    <row r="492" spans="1:6" ht="25.5" x14ac:dyDescent="0.25">
      <c r="A492" s="18" t="s">
        <v>372</v>
      </c>
      <c r="B492" s="19" t="s">
        <v>373</v>
      </c>
      <c r="C492" s="19"/>
      <c r="D492" s="20">
        <f>D493</f>
        <v>20000</v>
      </c>
      <c r="E492" s="20">
        <f t="shared" si="221"/>
        <v>20000</v>
      </c>
      <c r="F492" s="20">
        <f t="shared" si="221"/>
        <v>20000</v>
      </c>
    </row>
    <row r="493" spans="1:6" ht="25.5" x14ac:dyDescent="0.25">
      <c r="A493" s="21" t="s">
        <v>18</v>
      </c>
      <c r="B493" s="22" t="s">
        <v>373</v>
      </c>
      <c r="C493" s="22" t="s">
        <v>19</v>
      </c>
      <c r="D493" s="23">
        <v>20000</v>
      </c>
      <c r="E493" s="23">
        <v>20000</v>
      </c>
      <c r="F493" s="23">
        <v>20000</v>
      </c>
    </row>
    <row r="494" spans="1:6" ht="28.5" x14ac:dyDescent="0.25">
      <c r="A494" s="24" t="s">
        <v>374</v>
      </c>
      <c r="B494" s="25" t="s">
        <v>375</v>
      </c>
      <c r="C494" s="25"/>
      <c r="D494" s="26">
        <f>D495+D500+D505</f>
        <v>4792310</v>
      </c>
      <c r="E494" s="26">
        <f t="shared" ref="E494:F494" si="222">E495+E500+E505</f>
        <v>4557300</v>
      </c>
      <c r="F494" s="26">
        <f t="shared" si="222"/>
        <v>4567300</v>
      </c>
    </row>
    <row r="495" spans="1:6" ht="25.5" x14ac:dyDescent="0.25">
      <c r="A495" s="15" t="s">
        <v>376</v>
      </c>
      <c r="B495" s="16" t="s">
        <v>377</v>
      </c>
      <c r="C495" s="16"/>
      <c r="D495" s="17">
        <f>D496+D498</f>
        <v>4591210</v>
      </c>
      <c r="E495" s="17">
        <f t="shared" ref="E495:F495" si="223">E496+E498</f>
        <v>4446200</v>
      </c>
      <c r="F495" s="17">
        <f t="shared" si="223"/>
        <v>4446200</v>
      </c>
    </row>
    <row r="496" spans="1:6" x14ac:dyDescent="0.25">
      <c r="A496" s="18" t="s">
        <v>14</v>
      </c>
      <c r="B496" s="19" t="s">
        <v>378</v>
      </c>
      <c r="C496" s="19"/>
      <c r="D496" s="20">
        <f>D497</f>
        <v>11000</v>
      </c>
      <c r="E496" s="20">
        <f t="shared" ref="E496:F496" si="224">E497</f>
        <v>11000</v>
      </c>
      <c r="F496" s="20">
        <f t="shared" si="224"/>
        <v>11000</v>
      </c>
    </row>
    <row r="497" spans="1:6" x14ac:dyDescent="0.25">
      <c r="A497" s="21" t="s">
        <v>8</v>
      </c>
      <c r="B497" s="22" t="s">
        <v>378</v>
      </c>
      <c r="C497" s="22" t="s">
        <v>9</v>
      </c>
      <c r="D497" s="23">
        <v>11000</v>
      </c>
      <c r="E497" s="23">
        <v>11000</v>
      </c>
      <c r="F497" s="23">
        <v>11000</v>
      </c>
    </row>
    <row r="498" spans="1:6" x14ac:dyDescent="0.25">
      <c r="A498" s="18" t="s">
        <v>379</v>
      </c>
      <c r="B498" s="19" t="s">
        <v>380</v>
      </c>
      <c r="C498" s="19"/>
      <c r="D498" s="20">
        <f>D499</f>
        <v>4580210</v>
      </c>
      <c r="E498" s="20">
        <f t="shared" ref="E498:F498" si="225">E499</f>
        <v>4435200</v>
      </c>
      <c r="F498" s="20">
        <f t="shared" si="225"/>
        <v>4435200</v>
      </c>
    </row>
    <row r="499" spans="1:6" x14ac:dyDescent="0.25">
      <c r="A499" s="21" t="s">
        <v>8</v>
      </c>
      <c r="B499" s="22" t="s">
        <v>380</v>
      </c>
      <c r="C499" s="22" t="s">
        <v>9</v>
      </c>
      <c r="D499" s="23">
        <f>4435200+105010+40000</f>
        <v>4580210</v>
      </c>
      <c r="E499" s="23">
        <v>4435200</v>
      </c>
      <c r="F499" s="23">
        <v>4435200</v>
      </c>
    </row>
    <row r="500" spans="1:6" ht="25.5" x14ac:dyDescent="0.25">
      <c r="A500" s="15" t="s">
        <v>381</v>
      </c>
      <c r="B500" s="16" t="s">
        <v>382</v>
      </c>
      <c r="C500" s="16"/>
      <c r="D500" s="17">
        <f>D501+D503</f>
        <v>100000</v>
      </c>
      <c r="E500" s="17">
        <f t="shared" ref="E500:F500" si="226">E501+E503</f>
        <v>110000</v>
      </c>
      <c r="F500" s="17">
        <f t="shared" si="226"/>
        <v>120000</v>
      </c>
    </row>
    <row r="501" spans="1:6" ht="25.5" x14ac:dyDescent="0.25">
      <c r="A501" s="18" t="s">
        <v>383</v>
      </c>
      <c r="B501" s="19" t="s">
        <v>384</v>
      </c>
      <c r="C501" s="19"/>
      <c r="D501" s="20">
        <f>D502</f>
        <v>90000</v>
      </c>
      <c r="E501" s="20">
        <f t="shared" ref="E501:F501" si="227">E502</f>
        <v>100000</v>
      </c>
      <c r="F501" s="20">
        <f t="shared" si="227"/>
        <v>110000</v>
      </c>
    </row>
    <row r="502" spans="1:6" x14ac:dyDescent="0.25">
      <c r="A502" s="21" t="s">
        <v>8</v>
      </c>
      <c r="B502" s="22" t="s">
        <v>384</v>
      </c>
      <c r="C502" s="22" t="s">
        <v>9</v>
      </c>
      <c r="D502" s="23">
        <v>90000</v>
      </c>
      <c r="E502" s="23">
        <v>100000</v>
      </c>
      <c r="F502" s="23">
        <v>110000</v>
      </c>
    </row>
    <row r="503" spans="1:6" ht="25.5" x14ac:dyDescent="0.25">
      <c r="A503" s="18" t="s">
        <v>105</v>
      </c>
      <c r="B503" s="19" t="s">
        <v>385</v>
      </c>
      <c r="C503" s="19"/>
      <c r="D503" s="20">
        <f>D504</f>
        <v>10000</v>
      </c>
      <c r="E503" s="20">
        <f t="shared" ref="E503:F503" si="228">E504</f>
        <v>10000</v>
      </c>
      <c r="F503" s="20">
        <f t="shared" si="228"/>
        <v>10000</v>
      </c>
    </row>
    <row r="504" spans="1:6" x14ac:dyDescent="0.25">
      <c r="A504" s="21" t="s">
        <v>8</v>
      </c>
      <c r="B504" s="22" t="s">
        <v>385</v>
      </c>
      <c r="C504" s="22" t="s">
        <v>9</v>
      </c>
      <c r="D504" s="23">
        <v>10000</v>
      </c>
      <c r="E504" s="23">
        <v>10000</v>
      </c>
      <c r="F504" s="23">
        <v>10000</v>
      </c>
    </row>
    <row r="505" spans="1:6" x14ac:dyDescent="0.25">
      <c r="A505" s="42" t="s">
        <v>554</v>
      </c>
      <c r="B505" s="43" t="s">
        <v>552</v>
      </c>
      <c r="C505" s="43"/>
      <c r="D505" s="44">
        <f>D506</f>
        <v>101100</v>
      </c>
      <c r="E505" s="44">
        <f t="shared" ref="E505:F506" si="229">E506</f>
        <v>1100</v>
      </c>
      <c r="F505" s="44">
        <f t="shared" si="229"/>
        <v>1100</v>
      </c>
    </row>
    <row r="506" spans="1:6" ht="38.25" x14ac:dyDescent="0.25">
      <c r="A506" s="21" t="s">
        <v>468</v>
      </c>
      <c r="B506" s="22" t="s">
        <v>553</v>
      </c>
      <c r="C506" s="22"/>
      <c r="D506" s="23">
        <f>D507</f>
        <v>101100</v>
      </c>
      <c r="E506" s="23">
        <f t="shared" si="229"/>
        <v>1100</v>
      </c>
      <c r="F506" s="23">
        <f t="shared" si="229"/>
        <v>1100</v>
      </c>
    </row>
    <row r="507" spans="1:6" x14ac:dyDescent="0.25">
      <c r="A507" s="21" t="s">
        <v>8</v>
      </c>
      <c r="B507" s="22" t="s">
        <v>553</v>
      </c>
      <c r="C507" s="22" t="s">
        <v>9</v>
      </c>
      <c r="D507" s="23">
        <f>100000+1100</f>
        <v>101100</v>
      </c>
      <c r="E507" s="23">
        <f>1100</f>
        <v>1100</v>
      </c>
      <c r="F507" s="23">
        <f>1100</f>
        <v>1100</v>
      </c>
    </row>
    <row r="508" spans="1:6" ht="28.5" x14ac:dyDescent="0.25">
      <c r="A508" s="24" t="s">
        <v>386</v>
      </c>
      <c r="B508" s="25" t="s">
        <v>387</v>
      </c>
      <c r="C508" s="25"/>
      <c r="D508" s="26">
        <f>D509</f>
        <v>5146012.0999999996</v>
      </c>
      <c r="E508" s="26">
        <f t="shared" ref="E508:F510" si="230">E509</f>
        <v>1400000</v>
      </c>
      <c r="F508" s="26">
        <f t="shared" si="230"/>
        <v>2000000</v>
      </c>
    </row>
    <row r="509" spans="1:6" ht="25.5" x14ac:dyDescent="0.25">
      <c r="A509" s="15" t="s">
        <v>388</v>
      </c>
      <c r="B509" s="16" t="s">
        <v>389</v>
      </c>
      <c r="C509" s="16"/>
      <c r="D509" s="17">
        <f>D510</f>
        <v>5146012.0999999996</v>
      </c>
      <c r="E509" s="17">
        <f t="shared" si="230"/>
        <v>1400000</v>
      </c>
      <c r="F509" s="17">
        <f t="shared" si="230"/>
        <v>2000000</v>
      </c>
    </row>
    <row r="510" spans="1:6" ht="25.5" x14ac:dyDescent="0.25">
      <c r="A510" s="18" t="s">
        <v>388</v>
      </c>
      <c r="B510" s="19" t="s">
        <v>390</v>
      </c>
      <c r="C510" s="19"/>
      <c r="D510" s="20">
        <f>D511</f>
        <v>5146012.0999999996</v>
      </c>
      <c r="E510" s="20">
        <f t="shared" si="230"/>
        <v>1400000</v>
      </c>
      <c r="F510" s="20">
        <f t="shared" si="230"/>
        <v>2000000</v>
      </c>
    </row>
    <row r="511" spans="1:6" ht="25.5" x14ac:dyDescent="0.25">
      <c r="A511" s="21" t="s">
        <v>18</v>
      </c>
      <c r="B511" s="22" t="s">
        <v>390</v>
      </c>
      <c r="C511" s="22" t="s">
        <v>19</v>
      </c>
      <c r="D511" s="23">
        <f>1198100+3947912.1</f>
        <v>5146012.0999999996</v>
      </c>
      <c r="E511" s="23">
        <v>1400000</v>
      </c>
      <c r="F511" s="23">
        <v>2000000</v>
      </c>
    </row>
    <row r="512" spans="1:6" ht="57" x14ac:dyDescent="0.25">
      <c r="A512" s="24" t="s">
        <v>476</v>
      </c>
      <c r="B512" s="25" t="s">
        <v>391</v>
      </c>
      <c r="C512" s="25"/>
      <c r="D512" s="26">
        <f>D513+D516</f>
        <v>2899957.1</v>
      </c>
      <c r="E512" s="26">
        <f t="shared" ref="E512:F512" si="231">E513+E516</f>
        <v>2807249.69</v>
      </c>
      <c r="F512" s="26">
        <f t="shared" si="231"/>
        <v>2716471.15</v>
      </c>
    </row>
    <row r="513" spans="1:6" ht="51" x14ac:dyDescent="0.25">
      <c r="A513" s="15" t="s">
        <v>392</v>
      </c>
      <c r="B513" s="16" t="s">
        <v>393</v>
      </c>
      <c r="C513" s="16"/>
      <c r="D513" s="17">
        <f>D514</f>
        <v>500000</v>
      </c>
      <c r="E513" s="17">
        <f t="shared" ref="E513:F514" si="232">E514</f>
        <v>500000</v>
      </c>
      <c r="F513" s="17">
        <f t="shared" si="232"/>
        <v>500000</v>
      </c>
    </row>
    <row r="514" spans="1:6" x14ac:dyDescent="0.25">
      <c r="A514" s="18" t="s">
        <v>394</v>
      </c>
      <c r="B514" s="19" t="s">
        <v>395</v>
      </c>
      <c r="C514" s="19"/>
      <c r="D514" s="20">
        <f>D515</f>
        <v>500000</v>
      </c>
      <c r="E514" s="20">
        <f t="shared" si="232"/>
        <v>500000</v>
      </c>
      <c r="F514" s="20">
        <f t="shared" si="232"/>
        <v>500000</v>
      </c>
    </row>
    <row r="515" spans="1:6" ht="25.5" x14ac:dyDescent="0.25">
      <c r="A515" s="21" t="s">
        <v>18</v>
      </c>
      <c r="B515" s="22" t="s">
        <v>395</v>
      </c>
      <c r="C515" s="22" t="s">
        <v>19</v>
      </c>
      <c r="D515" s="23">
        <v>500000</v>
      </c>
      <c r="E515" s="23">
        <v>500000</v>
      </c>
      <c r="F515" s="23">
        <v>500000</v>
      </c>
    </row>
    <row r="516" spans="1:6" ht="25.5" x14ac:dyDescent="0.25">
      <c r="A516" s="42" t="s">
        <v>396</v>
      </c>
      <c r="B516" s="43" t="s">
        <v>550</v>
      </c>
      <c r="C516" s="43"/>
      <c r="D516" s="44">
        <f>D517</f>
        <v>2399957.1</v>
      </c>
      <c r="E516" s="44">
        <f t="shared" ref="E516:F517" si="233">E517</f>
        <v>2307249.69</v>
      </c>
      <c r="F516" s="44">
        <f t="shared" si="233"/>
        <v>2216471.15</v>
      </c>
    </row>
    <row r="517" spans="1:6" ht="38.25" x14ac:dyDescent="0.25">
      <c r="A517" s="21" t="s">
        <v>397</v>
      </c>
      <c r="B517" s="22" t="s">
        <v>551</v>
      </c>
      <c r="C517" s="22"/>
      <c r="D517" s="23">
        <f>D518</f>
        <v>2399957.1</v>
      </c>
      <c r="E517" s="23">
        <f t="shared" si="233"/>
        <v>2307249.69</v>
      </c>
      <c r="F517" s="23">
        <f t="shared" si="233"/>
        <v>2216471.15</v>
      </c>
    </row>
    <row r="518" spans="1:6" ht="25.5" x14ac:dyDescent="0.25">
      <c r="A518" s="21" t="s">
        <v>18</v>
      </c>
      <c r="B518" s="22" t="s">
        <v>551</v>
      </c>
      <c r="C518" s="22" t="s">
        <v>19</v>
      </c>
      <c r="D518" s="23">
        <f>2369957.1+30000</f>
        <v>2399957.1</v>
      </c>
      <c r="E518" s="23">
        <f>2277249.69+30000</f>
        <v>2307249.69</v>
      </c>
      <c r="F518" s="23">
        <f>2186471.15+30000</f>
        <v>2216471.15</v>
      </c>
    </row>
    <row r="519" spans="1:6" x14ac:dyDescent="0.25">
      <c r="A519" s="24" t="s">
        <v>398</v>
      </c>
      <c r="B519" s="25" t="s">
        <v>399</v>
      </c>
      <c r="C519" s="25"/>
      <c r="D519" s="26">
        <f>D520+D522+D525+D527+D529+D531+D533+D537+D539+D541+D543+D545+D547+D553+D557+D535+D559+D555+D551</f>
        <v>12597245.630000001</v>
      </c>
      <c r="E519" s="26">
        <f t="shared" ref="E519:F519" si="234">E520+E522+E525+E527+E529+E531+E533+E537+E539+E541+E543+E545+E547+E553+E557+E535+E559+E555+E551</f>
        <v>6696146</v>
      </c>
      <c r="F519" s="26">
        <f t="shared" si="234"/>
        <v>8970467</v>
      </c>
    </row>
    <row r="520" spans="1:6" ht="38.25" x14ac:dyDescent="0.25">
      <c r="A520" s="18" t="s">
        <v>400</v>
      </c>
      <c r="B520" s="19" t="s">
        <v>401</v>
      </c>
      <c r="C520" s="19"/>
      <c r="D520" s="20">
        <f>D521</f>
        <v>10000</v>
      </c>
      <c r="E520" s="20">
        <f t="shared" ref="E520:F520" si="235">E521</f>
        <v>10000</v>
      </c>
      <c r="F520" s="20">
        <f t="shared" si="235"/>
        <v>10000</v>
      </c>
    </row>
    <row r="521" spans="1:6" ht="25.5" x14ac:dyDescent="0.25">
      <c r="A521" s="21" t="s">
        <v>18</v>
      </c>
      <c r="B521" s="22" t="s">
        <v>401</v>
      </c>
      <c r="C521" s="22" t="s">
        <v>19</v>
      </c>
      <c r="D521" s="23">
        <v>10000</v>
      </c>
      <c r="E521" s="23">
        <v>10000</v>
      </c>
      <c r="F521" s="23">
        <v>10000</v>
      </c>
    </row>
    <row r="522" spans="1:6" ht="25.5" x14ac:dyDescent="0.25">
      <c r="A522" s="18" t="s">
        <v>402</v>
      </c>
      <c r="B522" s="19" t="s">
        <v>403</v>
      </c>
      <c r="C522" s="19"/>
      <c r="D522" s="20">
        <f>D523+D524</f>
        <v>1100000</v>
      </c>
      <c r="E522" s="20">
        <f t="shared" ref="E522:F522" si="236">E523+E524</f>
        <v>1300000</v>
      </c>
      <c r="F522" s="20">
        <f t="shared" si="236"/>
        <v>1400000</v>
      </c>
    </row>
    <row r="523" spans="1:6" ht="25.5" x14ac:dyDescent="0.25">
      <c r="A523" s="21" t="s">
        <v>124</v>
      </c>
      <c r="B523" s="22" t="s">
        <v>403</v>
      </c>
      <c r="C523" s="22" t="s">
        <v>125</v>
      </c>
      <c r="D523" s="23">
        <f>1070000+23100+6900</f>
        <v>1100000</v>
      </c>
      <c r="E523" s="23">
        <v>1265000</v>
      </c>
      <c r="F523" s="23">
        <v>1360000</v>
      </c>
    </row>
    <row r="524" spans="1:6" ht="25.5" x14ac:dyDescent="0.25">
      <c r="A524" s="21" t="s">
        <v>18</v>
      </c>
      <c r="B524" s="22" t="s">
        <v>403</v>
      </c>
      <c r="C524" s="22" t="s">
        <v>19</v>
      </c>
      <c r="D524" s="23">
        <f>30000-30000</f>
        <v>0</v>
      </c>
      <c r="E524" s="23">
        <v>35000</v>
      </c>
      <c r="F524" s="23">
        <v>40000</v>
      </c>
    </row>
    <row r="525" spans="1:6" ht="51" x14ac:dyDescent="0.25">
      <c r="A525" s="18" t="s">
        <v>404</v>
      </c>
      <c r="B525" s="19" t="s">
        <v>405</v>
      </c>
      <c r="C525" s="19"/>
      <c r="D525" s="20">
        <f>D526</f>
        <v>3000</v>
      </c>
      <c r="E525" s="20">
        <f t="shared" ref="E525:F525" si="237">E526</f>
        <v>50200</v>
      </c>
      <c r="F525" s="20">
        <f t="shared" si="237"/>
        <v>7800</v>
      </c>
    </row>
    <row r="526" spans="1:6" ht="25.5" x14ac:dyDescent="0.25">
      <c r="A526" s="21" t="s">
        <v>18</v>
      </c>
      <c r="B526" s="22" t="s">
        <v>405</v>
      </c>
      <c r="C526" s="22" t="s">
        <v>19</v>
      </c>
      <c r="D526" s="23">
        <v>3000</v>
      </c>
      <c r="E526" s="23">
        <v>50200</v>
      </c>
      <c r="F526" s="23">
        <v>7800</v>
      </c>
    </row>
    <row r="527" spans="1:6" ht="25.5" x14ac:dyDescent="0.25">
      <c r="A527" s="18" t="s">
        <v>406</v>
      </c>
      <c r="B527" s="19" t="s">
        <v>407</v>
      </c>
      <c r="C527" s="19"/>
      <c r="D527" s="20">
        <f>D528</f>
        <v>1644800</v>
      </c>
      <c r="E527" s="20">
        <f t="shared" ref="E527:F527" si="238">E528</f>
        <v>1645000</v>
      </c>
      <c r="F527" s="20">
        <f t="shared" si="238"/>
        <v>1945300</v>
      </c>
    </row>
    <row r="528" spans="1:6" ht="25.5" x14ac:dyDescent="0.25">
      <c r="A528" s="21" t="s">
        <v>124</v>
      </c>
      <c r="B528" s="22" t="s">
        <v>407</v>
      </c>
      <c r="C528" s="22" t="s">
        <v>125</v>
      </c>
      <c r="D528" s="23">
        <v>1644800</v>
      </c>
      <c r="E528" s="23">
        <v>1645000</v>
      </c>
      <c r="F528" s="23">
        <v>1945300</v>
      </c>
    </row>
    <row r="529" spans="1:6" x14ac:dyDescent="0.25">
      <c r="A529" s="18" t="s">
        <v>408</v>
      </c>
      <c r="B529" s="19" t="s">
        <v>409</v>
      </c>
      <c r="C529" s="19"/>
      <c r="D529" s="20">
        <f>D530</f>
        <v>1433500</v>
      </c>
      <c r="E529" s="20">
        <f t="shared" ref="E529:F529" si="239">E530</f>
        <v>1467500</v>
      </c>
      <c r="F529" s="20">
        <f t="shared" si="239"/>
        <v>1557500</v>
      </c>
    </row>
    <row r="530" spans="1:6" ht="25.5" x14ac:dyDescent="0.25">
      <c r="A530" s="21" t="s">
        <v>124</v>
      </c>
      <c r="B530" s="22" t="s">
        <v>409</v>
      </c>
      <c r="C530" s="22" t="s">
        <v>125</v>
      </c>
      <c r="D530" s="23">
        <v>1433500</v>
      </c>
      <c r="E530" s="23">
        <v>1467500</v>
      </c>
      <c r="F530" s="23">
        <v>1557500</v>
      </c>
    </row>
    <row r="531" spans="1:6" ht="38.25" x14ac:dyDescent="0.25">
      <c r="A531" s="18" t="s">
        <v>410</v>
      </c>
      <c r="B531" s="19" t="s">
        <v>411</v>
      </c>
      <c r="C531" s="19"/>
      <c r="D531" s="20">
        <f>D532</f>
        <v>252000</v>
      </c>
      <c r="E531" s="20">
        <f t="shared" ref="E531:F531" si="240">E532</f>
        <v>50000</v>
      </c>
      <c r="F531" s="20">
        <f t="shared" si="240"/>
        <v>50000</v>
      </c>
    </row>
    <row r="532" spans="1:6" ht="25.5" x14ac:dyDescent="0.25">
      <c r="A532" s="21" t="s">
        <v>18</v>
      </c>
      <c r="B532" s="22" t="s">
        <v>411</v>
      </c>
      <c r="C532" s="22" t="s">
        <v>19</v>
      </c>
      <c r="D532" s="23">
        <f>50000+52000+150000</f>
        <v>252000</v>
      </c>
      <c r="E532" s="23">
        <v>50000</v>
      </c>
      <c r="F532" s="23">
        <v>50000</v>
      </c>
    </row>
    <row r="533" spans="1:6" x14ac:dyDescent="0.25">
      <c r="A533" s="18" t="s">
        <v>412</v>
      </c>
      <c r="B533" s="19" t="s">
        <v>413</v>
      </c>
      <c r="C533" s="19"/>
      <c r="D533" s="20">
        <f>D534</f>
        <v>372000</v>
      </c>
      <c r="E533" s="20">
        <f t="shared" ref="E533:F533" si="241">E534</f>
        <v>100000</v>
      </c>
      <c r="F533" s="20">
        <f t="shared" si="241"/>
        <v>100000</v>
      </c>
    </row>
    <row r="534" spans="1:6" ht="25.5" x14ac:dyDescent="0.25">
      <c r="A534" s="21" t="s">
        <v>18</v>
      </c>
      <c r="B534" s="22" t="s">
        <v>413</v>
      </c>
      <c r="C534" s="22" t="s">
        <v>19</v>
      </c>
      <c r="D534" s="23">
        <f>100000+7000+65000+200000</f>
        <v>372000</v>
      </c>
      <c r="E534" s="23">
        <v>100000</v>
      </c>
      <c r="F534" s="23">
        <v>100000</v>
      </c>
    </row>
    <row r="535" spans="1:6" ht="25.5" x14ac:dyDescent="0.25">
      <c r="A535" s="21" t="s">
        <v>488</v>
      </c>
      <c r="B535" s="22" t="s">
        <v>487</v>
      </c>
      <c r="C535" s="22"/>
      <c r="D535" s="23">
        <f>D536</f>
        <v>1070000</v>
      </c>
      <c r="E535" s="23">
        <f t="shared" ref="E535:F535" si="242">E536</f>
        <v>0</v>
      </c>
      <c r="F535" s="23">
        <f t="shared" si="242"/>
        <v>0</v>
      </c>
    </row>
    <row r="536" spans="1:6" ht="25.5" x14ac:dyDescent="0.25">
      <c r="A536" s="21" t="s">
        <v>18</v>
      </c>
      <c r="B536" s="22" t="s">
        <v>487</v>
      </c>
      <c r="C536" s="22" t="s">
        <v>19</v>
      </c>
      <c r="D536" s="23">
        <f>320000+150000+600000</f>
        <v>1070000</v>
      </c>
      <c r="E536" s="23">
        <v>0</v>
      </c>
      <c r="F536" s="23">
        <v>0</v>
      </c>
    </row>
    <row r="537" spans="1:6" ht="25.5" x14ac:dyDescent="0.25">
      <c r="A537" s="18" t="s">
        <v>35</v>
      </c>
      <c r="B537" s="19" t="s">
        <v>414</v>
      </c>
      <c r="C537" s="19"/>
      <c r="D537" s="20">
        <f>D538</f>
        <v>500000</v>
      </c>
      <c r="E537" s="20">
        <f t="shared" ref="E537:F537" si="243">E538</f>
        <v>300000</v>
      </c>
      <c r="F537" s="20">
        <f t="shared" si="243"/>
        <v>600000</v>
      </c>
    </row>
    <row r="538" spans="1:6" ht="25.5" x14ac:dyDescent="0.25">
      <c r="A538" s="21" t="s">
        <v>18</v>
      </c>
      <c r="B538" s="22" t="s">
        <v>414</v>
      </c>
      <c r="C538" s="22" t="s">
        <v>19</v>
      </c>
      <c r="D538" s="23">
        <f>300000+200000</f>
        <v>500000</v>
      </c>
      <c r="E538" s="23">
        <v>300000</v>
      </c>
      <c r="F538" s="23">
        <v>600000</v>
      </c>
    </row>
    <row r="539" spans="1:6" x14ac:dyDescent="0.25">
      <c r="A539" s="18" t="s">
        <v>415</v>
      </c>
      <c r="B539" s="19" t="s">
        <v>416</v>
      </c>
      <c r="C539" s="19"/>
      <c r="D539" s="20">
        <f>D540</f>
        <v>10000</v>
      </c>
      <c r="E539" s="20">
        <f t="shared" ref="E539:F539" si="244">E540</f>
        <v>10000</v>
      </c>
      <c r="F539" s="20">
        <f t="shared" si="244"/>
        <v>10000</v>
      </c>
    </row>
    <row r="540" spans="1:6" x14ac:dyDescent="0.25">
      <c r="A540" s="21" t="s">
        <v>417</v>
      </c>
      <c r="B540" s="22" t="s">
        <v>416</v>
      </c>
      <c r="C540" s="22" t="s">
        <v>418</v>
      </c>
      <c r="D540" s="23">
        <v>10000</v>
      </c>
      <c r="E540" s="23">
        <v>10000</v>
      </c>
      <c r="F540" s="23">
        <v>10000</v>
      </c>
    </row>
    <row r="541" spans="1:6" ht="25.5" x14ac:dyDescent="0.25">
      <c r="A541" s="18" t="s">
        <v>419</v>
      </c>
      <c r="B541" s="19" t="s">
        <v>420</v>
      </c>
      <c r="C541" s="19"/>
      <c r="D541" s="20">
        <f>D542</f>
        <v>35000</v>
      </c>
      <c r="E541" s="20">
        <f t="shared" ref="E541:F541" si="245">E542</f>
        <v>35000</v>
      </c>
      <c r="F541" s="20">
        <f t="shared" si="245"/>
        <v>35000</v>
      </c>
    </row>
    <row r="542" spans="1:6" ht="25.5" x14ac:dyDescent="0.25">
      <c r="A542" s="21" t="s">
        <v>18</v>
      </c>
      <c r="B542" s="22" t="s">
        <v>420</v>
      </c>
      <c r="C542" s="22" t="s">
        <v>19</v>
      </c>
      <c r="D542" s="23">
        <v>35000</v>
      </c>
      <c r="E542" s="23">
        <v>35000</v>
      </c>
      <c r="F542" s="23">
        <v>35000</v>
      </c>
    </row>
    <row r="543" spans="1:6" ht="25.5" x14ac:dyDescent="0.25">
      <c r="A543" s="18" t="s">
        <v>421</v>
      </c>
      <c r="B543" s="19" t="s">
        <v>422</v>
      </c>
      <c r="C543" s="19"/>
      <c r="D543" s="20">
        <f>D544</f>
        <v>848000</v>
      </c>
      <c r="E543" s="20">
        <f t="shared" ref="E543:F543" si="246">E544</f>
        <v>450000</v>
      </c>
      <c r="F543" s="20">
        <f t="shared" si="246"/>
        <v>1000000</v>
      </c>
    </row>
    <row r="544" spans="1:6" ht="25.5" x14ac:dyDescent="0.25">
      <c r="A544" s="21" t="s">
        <v>18</v>
      </c>
      <c r="B544" s="22" t="s">
        <v>422</v>
      </c>
      <c r="C544" s="22" t="s">
        <v>19</v>
      </c>
      <c r="D544" s="23">
        <f>300000-52000+600000</f>
        <v>848000</v>
      </c>
      <c r="E544" s="23">
        <v>450000</v>
      </c>
      <c r="F544" s="23">
        <v>1000000</v>
      </c>
    </row>
    <row r="545" spans="1:6" ht="25.5" x14ac:dyDescent="0.25">
      <c r="A545" s="18" t="s">
        <v>423</v>
      </c>
      <c r="B545" s="19" t="s">
        <v>424</v>
      </c>
      <c r="C545" s="19"/>
      <c r="D545" s="20">
        <f>D546</f>
        <v>150000</v>
      </c>
      <c r="E545" s="20">
        <f t="shared" ref="E545:F545" si="247">E546</f>
        <v>130000</v>
      </c>
      <c r="F545" s="20">
        <f t="shared" si="247"/>
        <v>200000</v>
      </c>
    </row>
    <row r="546" spans="1:6" ht="25.5" x14ac:dyDescent="0.25">
      <c r="A546" s="21" t="s">
        <v>18</v>
      </c>
      <c r="B546" s="22" t="s">
        <v>424</v>
      </c>
      <c r="C546" s="22" t="s">
        <v>19</v>
      </c>
      <c r="D546" s="23">
        <f>100000+50000</f>
        <v>150000</v>
      </c>
      <c r="E546" s="23">
        <v>130000</v>
      </c>
      <c r="F546" s="23">
        <v>200000</v>
      </c>
    </row>
    <row r="547" spans="1:6" x14ac:dyDescent="0.25">
      <c r="A547" s="18" t="s">
        <v>425</v>
      </c>
      <c r="B547" s="19" t="s">
        <v>426</v>
      </c>
      <c r="C547" s="19"/>
      <c r="D547" s="20">
        <f>D548+D549+D550</f>
        <v>3804400</v>
      </c>
      <c r="E547" s="20">
        <f t="shared" ref="E547:F547" si="248">E548+E549+E550</f>
        <v>1008446</v>
      </c>
      <c r="F547" s="20">
        <f t="shared" si="248"/>
        <v>1914867</v>
      </c>
    </row>
    <row r="548" spans="1:6" ht="25.5" x14ac:dyDescent="0.25">
      <c r="A548" s="21" t="s">
        <v>18</v>
      </c>
      <c r="B548" s="22" t="s">
        <v>426</v>
      </c>
      <c r="C548" s="22" t="s">
        <v>19</v>
      </c>
      <c r="D548" s="23">
        <f>200000+415000+9000+51000+2000000</f>
        <v>2675000</v>
      </c>
      <c r="E548" s="23">
        <f>1000000-91554+100000</f>
        <v>1008446</v>
      </c>
      <c r="F548" s="23">
        <f>2000000-185133+100000</f>
        <v>1914867</v>
      </c>
    </row>
    <row r="549" spans="1:6" x14ac:dyDescent="0.25">
      <c r="A549" s="21" t="s">
        <v>238</v>
      </c>
      <c r="B549" s="22" t="s">
        <v>426</v>
      </c>
      <c r="C549" s="22" t="s">
        <v>239</v>
      </c>
      <c r="D549" s="23">
        <f>964400</f>
        <v>964400</v>
      </c>
      <c r="E549" s="23">
        <v>0</v>
      </c>
      <c r="F549" s="23">
        <v>0</v>
      </c>
    </row>
    <row r="550" spans="1:6" x14ac:dyDescent="0.25">
      <c r="A550" s="21" t="s">
        <v>55</v>
      </c>
      <c r="B550" s="22" t="s">
        <v>426</v>
      </c>
      <c r="C550" s="22" t="s">
        <v>56</v>
      </c>
      <c r="D550" s="23">
        <f>165000</f>
        <v>165000</v>
      </c>
      <c r="E550" s="23">
        <v>0</v>
      </c>
      <c r="F550" s="23">
        <v>0</v>
      </c>
    </row>
    <row r="551" spans="1:6" ht="25.5" x14ac:dyDescent="0.25">
      <c r="A551" s="21" t="s">
        <v>569</v>
      </c>
      <c r="B551" s="22" t="s">
        <v>580</v>
      </c>
      <c r="C551" s="22"/>
      <c r="D551" s="23">
        <f>D552</f>
        <v>48000</v>
      </c>
      <c r="E551" s="23">
        <f t="shared" ref="E551:F551" si="249">E552</f>
        <v>0</v>
      </c>
      <c r="F551" s="23">
        <f t="shared" si="249"/>
        <v>0</v>
      </c>
    </row>
    <row r="552" spans="1:6" ht="25.5" x14ac:dyDescent="0.25">
      <c r="A552" s="21" t="s">
        <v>18</v>
      </c>
      <c r="B552" s="22" t="s">
        <v>580</v>
      </c>
      <c r="C552" s="22" t="s">
        <v>19</v>
      </c>
      <c r="D552" s="23">
        <f>48000</f>
        <v>48000</v>
      </c>
      <c r="E552" s="23">
        <v>0</v>
      </c>
      <c r="F552" s="23">
        <v>0</v>
      </c>
    </row>
    <row r="553" spans="1:6" ht="25.5" x14ac:dyDescent="0.25">
      <c r="A553" s="18" t="s">
        <v>427</v>
      </c>
      <c r="B553" s="19" t="s">
        <v>428</v>
      </c>
      <c r="C553" s="19"/>
      <c r="D553" s="20">
        <f>D554</f>
        <v>40000</v>
      </c>
      <c r="E553" s="20">
        <f t="shared" ref="E553:F553" si="250">E554</f>
        <v>40000</v>
      </c>
      <c r="F553" s="20">
        <f t="shared" si="250"/>
        <v>40000</v>
      </c>
    </row>
    <row r="554" spans="1:6" ht="25.5" x14ac:dyDescent="0.25">
      <c r="A554" s="21" t="s">
        <v>24</v>
      </c>
      <c r="B554" s="22" t="s">
        <v>428</v>
      </c>
      <c r="C554" s="22" t="s">
        <v>25</v>
      </c>
      <c r="D554" s="23">
        <v>40000</v>
      </c>
      <c r="E554" s="23">
        <v>40000</v>
      </c>
      <c r="F554" s="23">
        <v>40000</v>
      </c>
    </row>
    <row r="555" spans="1:6" ht="25.5" x14ac:dyDescent="0.25">
      <c r="A555" s="21" t="s">
        <v>210</v>
      </c>
      <c r="B555" s="22" t="s">
        <v>562</v>
      </c>
      <c r="C555" s="22"/>
      <c r="D555" s="23">
        <f>D556</f>
        <v>765000</v>
      </c>
      <c r="E555" s="23">
        <f t="shared" ref="E555:F555" si="251">E556</f>
        <v>0</v>
      </c>
      <c r="F555" s="23">
        <f t="shared" si="251"/>
        <v>0</v>
      </c>
    </row>
    <row r="556" spans="1:6" ht="25.5" x14ac:dyDescent="0.25">
      <c r="A556" s="21" t="s">
        <v>18</v>
      </c>
      <c r="B556" s="22" t="s">
        <v>562</v>
      </c>
      <c r="C556" s="22" t="s">
        <v>19</v>
      </c>
      <c r="D556" s="23">
        <f>720000+45000</f>
        <v>765000</v>
      </c>
      <c r="E556" s="23">
        <v>0</v>
      </c>
      <c r="F556" s="23">
        <v>0</v>
      </c>
    </row>
    <row r="557" spans="1:6" x14ac:dyDescent="0.25">
      <c r="A557" s="18" t="s">
        <v>429</v>
      </c>
      <c r="B557" s="19" t="s">
        <v>430</v>
      </c>
      <c r="C557" s="19"/>
      <c r="D557" s="20">
        <f>D558</f>
        <v>200000</v>
      </c>
      <c r="E557" s="20">
        <f t="shared" ref="E557:F557" si="252">E558</f>
        <v>100000</v>
      </c>
      <c r="F557" s="20">
        <f t="shared" si="252"/>
        <v>100000</v>
      </c>
    </row>
    <row r="558" spans="1:6" ht="25.5" x14ac:dyDescent="0.25">
      <c r="A558" s="21" t="s">
        <v>18</v>
      </c>
      <c r="B558" s="22" t="s">
        <v>430</v>
      </c>
      <c r="C558" s="22" t="s">
        <v>19</v>
      </c>
      <c r="D558" s="23">
        <f>100000+100000</f>
        <v>200000</v>
      </c>
      <c r="E558" s="23">
        <v>100000</v>
      </c>
      <c r="F558" s="23">
        <v>100000</v>
      </c>
    </row>
    <row r="559" spans="1:6" x14ac:dyDescent="0.25">
      <c r="A559" s="21" t="s">
        <v>490</v>
      </c>
      <c r="B559" s="22" t="s">
        <v>489</v>
      </c>
      <c r="C559" s="22"/>
      <c r="D559" s="23">
        <f>D560</f>
        <v>311545.63</v>
      </c>
      <c r="E559" s="23">
        <f t="shared" ref="E559:F559" si="253">E560</f>
        <v>0</v>
      </c>
      <c r="F559" s="23">
        <f t="shared" si="253"/>
        <v>0</v>
      </c>
    </row>
    <row r="560" spans="1:6" ht="25.5" x14ac:dyDescent="0.25">
      <c r="A560" s="21" t="s">
        <v>18</v>
      </c>
      <c r="B560" s="22" t="s">
        <v>489</v>
      </c>
      <c r="C560" s="22" t="s">
        <v>19</v>
      </c>
      <c r="D560" s="23">
        <f>140231.47+70000+101314.16</f>
        <v>311545.63</v>
      </c>
      <c r="E560" s="23">
        <v>0</v>
      </c>
      <c r="F560" s="23">
        <v>0</v>
      </c>
    </row>
    <row r="561" spans="1:6" x14ac:dyDescent="0.25">
      <c r="A561" s="27" t="s">
        <v>431</v>
      </c>
      <c r="B561" s="28"/>
      <c r="C561" s="28"/>
      <c r="D561" s="29">
        <f>D22+D183+D198+D250+D265+D286+D394+D408+D462+D476+D490+D494+D508+D512+D519</f>
        <v>850079888.5799998</v>
      </c>
      <c r="E561" s="29">
        <f>E22+E183+E198+E250+E265+E286+E394+E408+E462+E476+E490+E494+E508+E512+E519</f>
        <v>774227015.4000001</v>
      </c>
      <c r="F561" s="29">
        <f>F22+F183+F198+F250+F265+F286+F394+F408+F462+F476+F490+F494+F508+F512+F519</f>
        <v>828577422.29000008</v>
      </c>
    </row>
    <row r="562" spans="1:6" x14ac:dyDescent="0.25">
      <c r="A562" s="30"/>
      <c r="B562" s="30"/>
      <c r="C562" s="30"/>
      <c r="D562" s="30"/>
    </row>
    <row r="563" spans="1:6" x14ac:dyDescent="0.25">
      <c r="A563" s="56"/>
      <c r="B563" s="57"/>
      <c r="C563" s="57"/>
      <c r="D563" s="57"/>
    </row>
  </sheetData>
  <mergeCells count="23">
    <mergeCell ref="B13:F13"/>
    <mergeCell ref="F20:F21"/>
    <mergeCell ref="A20:A21"/>
    <mergeCell ref="B20:B21"/>
    <mergeCell ref="C20:C21"/>
    <mergeCell ref="D20:D21"/>
    <mergeCell ref="E20:E21"/>
    <mergeCell ref="B9:F9"/>
    <mergeCell ref="A563:D563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</mergeCells>
  <pageMargins left="0.78740157480314965" right="0.39370078740157483" top="0.74803149606299213" bottom="0.74803149606299213" header="0.31496062992125984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Сергей</cp:lastModifiedBy>
  <cp:lastPrinted>2025-02-09T14:37:31Z</cp:lastPrinted>
  <dcterms:created xsi:type="dcterms:W3CDTF">2024-11-06T11:21:31Z</dcterms:created>
  <dcterms:modified xsi:type="dcterms:W3CDTF">2025-02-09T14:54:10Z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